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7318\OneDrive\Escritorio\Proyecto de Diseño\ÚLTIMA ENTREGA\Anexos PDF\"/>
    </mc:Choice>
  </mc:AlternateContent>
  <xr:revisionPtr revIDLastSave="0" documentId="13_ncr:1_{56CFB8AA-D942-4215-B2CF-293C1D1C00E5}" xr6:coauthVersionLast="47" xr6:coauthVersionMax="47" xr10:uidLastSave="{00000000-0000-0000-0000-000000000000}"/>
  <bookViews>
    <workbookView xWindow="-120" yWindow="-120" windowWidth="20730" windowHeight="11160" activeTab="3" xr2:uid="{F3FB2374-805E-407E-9B0A-79A8A66F6BCE}"/>
  </bookViews>
  <sheets>
    <sheet name="Distancias " sheetId="1" r:id="rId1"/>
    <sheet name="Fletes ($ por ton)" sheetId="3" r:id="rId2"/>
    <sheet name="Fletes ($ por ton por km)" sheetId="4" r:id="rId3"/>
    <sheet name="resultado" sheetId="5" r:id="rId4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3" l="1"/>
  <c r="R16" i="1"/>
  <c r="Q17" i="1" s="1"/>
  <c r="R15" i="1"/>
  <c r="P17" i="1" s="1"/>
  <c r="Q15" i="1"/>
  <c r="P16" i="1" s="1"/>
  <c r="Q14" i="1"/>
  <c r="O16" i="1" s="1"/>
  <c r="R14" i="1"/>
  <c r="O17" i="1" s="1"/>
  <c r="P14" i="1"/>
  <c r="O15" i="1" s="1"/>
  <c r="P13" i="1"/>
  <c r="N15" i="1" s="1"/>
  <c r="Q13" i="1"/>
  <c r="N16" i="1" s="1"/>
  <c r="R13" i="1"/>
  <c r="N17" i="1" s="1"/>
  <c r="O13" i="1"/>
  <c r="N14" i="1" s="1"/>
  <c r="O12" i="1"/>
  <c r="M14" i="1" s="1"/>
  <c r="P12" i="1"/>
  <c r="M15" i="1" s="1"/>
  <c r="Q12" i="1"/>
  <c r="M16" i="1" s="1"/>
  <c r="R12" i="1"/>
  <c r="M17" i="1" s="1"/>
  <c r="N12" i="1"/>
  <c r="M13" i="1" s="1"/>
  <c r="N11" i="1"/>
  <c r="L13" i="1" s="1"/>
  <c r="O11" i="1"/>
  <c r="L14" i="1" s="1"/>
  <c r="P11" i="1"/>
  <c r="L15" i="1" s="1"/>
  <c r="Q11" i="1"/>
  <c r="L16" i="1" s="1"/>
  <c r="R11" i="1"/>
  <c r="L17" i="1" s="1"/>
  <c r="M11" i="1"/>
  <c r="L12" i="1" s="1"/>
  <c r="M25" i="1" l="1"/>
  <c r="M26" i="1"/>
  <c r="I11" i="4"/>
  <c r="H10" i="4"/>
  <c r="I10" i="4"/>
  <c r="G9" i="4"/>
  <c r="H9" i="4"/>
  <c r="I9" i="4"/>
  <c r="C9" i="4"/>
  <c r="D8" i="4"/>
  <c r="F8" i="4"/>
  <c r="G8" i="4"/>
  <c r="H8" i="4"/>
  <c r="I8" i="4"/>
  <c r="E7" i="4"/>
  <c r="F7" i="4"/>
  <c r="G7" i="4"/>
  <c r="H7" i="4"/>
  <c r="I7" i="4"/>
  <c r="D6" i="4"/>
  <c r="E6" i="4"/>
  <c r="F6" i="4"/>
  <c r="G6" i="4"/>
  <c r="H6" i="4"/>
  <c r="I6" i="4"/>
  <c r="H11" i="3"/>
  <c r="H12" i="4" s="1"/>
  <c r="G11" i="3"/>
  <c r="G12" i="4" s="1"/>
  <c r="F11" i="3"/>
  <c r="F12" i="4" s="1"/>
  <c r="E11" i="3"/>
  <c r="E12" i="4" s="1"/>
  <c r="D11" i="3"/>
  <c r="D12" i="4" s="1"/>
  <c r="C11" i="3"/>
  <c r="C12" i="4" s="1"/>
  <c r="G10" i="3"/>
  <c r="G11" i="4" s="1"/>
  <c r="F10" i="3"/>
  <c r="F11" i="4" s="1"/>
  <c r="E10" i="3"/>
  <c r="E11" i="4" s="1"/>
  <c r="D10" i="3"/>
  <c r="D11" i="4" s="1"/>
  <c r="C10" i="3"/>
  <c r="C11" i="4" s="1"/>
  <c r="F9" i="3"/>
  <c r="F10" i="4" s="1"/>
  <c r="E9" i="3"/>
  <c r="E10" i="4" s="1"/>
  <c r="D9" i="3"/>
  <c r="D10" i="4" s="1"/>
  <c r="C9" i="3"/>
  <c r="C10" i="4" s="1"/>
  <c r="E8" i="3"/>
  <c r="E9" i="4" s="1"/>
  <c r="D8" i="3"/>
  <c r="D9" i="4" s="1"/>
  <c r="C7" i="3"/>
  <c r="C8" i="4" s="1"/>
  <c r="C6" i="3"/>
  <c r="C7" i="4" s="1"/>
  <c r="C18" i="3"/>
  <c r="K6" i="4" l="1"/>
  <c r="K12" i="4"/>
  <c r="K11" i="4"/>
  <c r="K10" i="4"/>
  <c r="J9" i="4"/>
  <c r="K8" i="4"/>
  <c r="K7" i="4"/>
  <c r="J10" i="4"/>
  <c r="K9" i="4"/>
  <c r="J6" i="4"/>
  <c r="J12" i="4"/>
  <c r="J11" i="4"/>
  <c r="J8" i="4"/>
  <c r="J7" i="4"/>
  <c r="L6" i="4" l="1"/>
  <c r="L12" i="4"/>
  <c r="L11" i="4"/>
  <c r="L8" i="4"/>
  <c r="L9" i="4"/>
  <c r="L10" i="4"/>
  <c r="L7" i="4"/>
</calcChain>
</file>

<file path=xl/sharedStrings.xml><?xml version="1.0" encoding="utf-8"?>
<sst xmlns="http://schemas.openxmlformats.org/spreadsheetml/2006/main" count="124" uniqueCount="67">
  <si>
    <t>Cali</t>
  </si>
  <si>
    <t xml:space="preserve">Cali </t>
  </si>
  <si>
    <t xml:space="preserve">Yumbo </t>
  </si>
  <si>
    <t xml:space="preserve">Palmira </t>
  </si>
  <si>
    <t xml:space="preserve">Candelaria </t>
  </si>
  <si>
    <t xml:space="preserve">Cantarrana </t>
  </si>
  <si>
    <t>Caucaseco</t>
  </si>
  <si>
    <t>Arroyo Hondo</t>
  </si>
  <si>
    <t xml:space="preserve">desacargue </t>
  </si>
  <si>
    <t>capacidad</t>
  </si>
  <si>
    <t>j</t>
  </si>
  <si>
    <t>y</t>
  </si>
  <si>
    <t>p</t>
  </si>
  <si>
    <t>c</t>
  </si>
  <si>
    <t>ahorro yumbo</t>
  </si>
  <si>
    <t xml:space="preserve">Informacion </t>
  </si>
  <si>
    <t>Transportes LEA</t>
  </si>
  <si>
    <t>Precio (tonelada/destino)</t>
  </si>
  <si>
    <t>Se necesitan 3 camiones cada uno con capacidad de 30 toneladas para tansportar las 75 toneladas mensuales</t>
  </si>
  <si>
    <t xml:space="preserve">costo del descargue </t>
  </si>
  <si>
    <t>?</t>
  </si>
  <si>
    <t>Informacion recolectada Google maps</t>
  </si>
  <si>
    <t xml:space="preserve">contenedores </t>
  </si>
  <si>
    <t>Alternativa 1</t>
  </si>
  <si>
    <t>Promedio</t>
  </si>
  <si>
    <t xml:space="preserve">Desviacion Origen </t>
  </si>
  <si>
    <t xml:space="preserve">CV Origen </t>
  </si>
  <si>
    <t>Yumbo</t>
  </si>
  <si>
    <t>Palmira</t>
  </si>
  <si>
    <t>Cantarrana</t>
  </si>
  <si>
    <t>Candelaria</t>
  </si>
  <si>
    <t xml:space="preserve">Caucaseco </t>
  </si>
  <si>
    <t>Caucaseo</t>
  </si>
  <si>
    <t>Coordenadas en X</t>
  </si>
  <si>
    <t xml:space="preserve">Coordenadas en Y </t>
  </si>
  <si>
    <t>Pendiente Regresión (k)</t>
  </si>
  <si>
    <t xml:space="preserve">Coeficinte de regresión </t>
  </si>
  <si>
    <t>Problem label: Ubicacion planta</t>
  </si>
  <si>
    <t xml:space="preserve">        X coor-   Y coor-</t>
  </si>
  <si>
    <t xml:space="preserve"> Source  dinate    dinate         Volume              Cost</t>
  </si>
  <si>
    <t xml:space="preserve">      1     ,84      3,77            525         13.953,31</t>
  </si>
  <si>
    <t xml:space="preserve">  Total cost 13.953,31</t>
  </si>
  <si>
    <t xml:space="preserve"> Source  Allocated demand points to source points</t>
  </si>
  <si>
    <t xml:space="preserve">      1   1,2,3,4,5,6,7</t>
  </si>
  <si>
    <t xml:space="preserve">Coordenadas de Ubicación Optima de la Planta </t>
  </si>
  <si>
    <t>X</t>
  </si>
  <si>
    <t>Y</t>
  </si>
  <si>
    <t>Ubicación de la planta</t>
  </si>
  <si>
    <t>Costo Optimo de transport</t>
  </si>
  <si>
    <t>$/tonelada</t>
  </si>
  <si>
    <t xml:space="preserve">Posible Ubicación </t>
  </si>
  <si>
    <t>Facultad de Ingeniería
		Departamento de Ingeniería Civil e Industrial
 Proyecto de diseño I</t>
  </si>
  <si>
    <r>
      <rPr>
        <sz val="13"/>
        <color theme="1"/>
        <rFont val="Times New Roman"/>
        <family val="1"/>
      </rPr>
      <t xml:space="preserve">Laura Sofía Meneses Núñez 1a,c , Daniela Escobar Torres 2a,c , Santiago José Ibarra Enriquez 3a,c, Juan Camilo Núñez Navia 4a,c
Mario Muñozb,c, Kathleen Salazarb,c
</t>
    </r>
    <r>
      <rPr>
        <sz val="8"/>
        <color theme="1"/>
        <rFont val="Times New Roman"/>
        <family val="1"/>
      </rPr>
      <t>aEstudiante de Ingeniería Industrial 
bProfesor, Director del Proyecto de Grado, Departamento de Ingeniería Civil e Industrial
cPontificia Universidad Javeriana, Cali, Colombia</t>
    </r>
  </si>
  <si>
    <t>ANEXO 15</t>
  </si>
  <si>
    <t>Microlocalización</t>
  </si>
  <si>
    <t>DISTANCIAS REALES</t>
  </si>
  <si>
    <t>TABLA LXI.</t>
  </si>
  <si>
    <t>DISTANCIAS EUCLIDIANAS</t>
  </si>
  <si>
    <t>Fig. 39. Micro localización</t>
  </si>
  <si>
    <t>TABLA LXII.</t>
  </si>
  <si>
    <t>TABLA LXIII.</t>
  </si>
  <si>
    <t>TABLA LXIV.</t>
  </si>
  <si>
    <t>DISTANCIAS ALTERNATIVA 1</t>
  </si>
  <si>
    <t>Fig. 40. Micro localización</t>
  </si>
  <si>
    <t>Fig. 41. Zoom Micro localización</t>
  </si>
  <si>
    <t>Fig. 42. Micro localización</t>
  </si>
  <si>
    <t>Fig. 43. Micro localización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</si>
</sst>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_-&quot;$&quot;\ * #,##0.000_-;\-&quot;$&quot;\ * #,##0.000_-;_-&quot;$&quot;\ 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</font>
    <font>
      <b/>
      <sz val="22"/>
      <color theme="1"/>
      <name val="Times New Roman"/>
      <family val="1"/>
    </font>
    <font>
      <sz val="8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i/>
      <sz val="8"/>
      <color theme="1"/>
      <name val="Times New Roman"/>
      <family val="1"/>
    </font>
    <font>
      <sz val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0" applyFont="1"/>
    <xf numFmtId="0" fontId="7" fillId="2" borderId="0" xfId="0" applyFont="1" applyFill="1"/>
    <xf numFmtId="0" fontId="7" fillId="0" borderId="0" xfId="0" applyFont="1"/>
    <xf numFmtId="0" fontId="7" fillId="0" borderId="0" xfId="0" applyFont="1" applyFill="1"/>
    <xf numFmtId="0" fontId="7" fillId="5" borderId="0" xfId="0" applyFont="1" applyFill="1"/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165" fontId="7" fillId="0" borderId="0" xfId="1" applyNumberFormat="1" applyFont="1"/>
    <xf numFmtId="4" fontId="7" fillId="0" borderId="0" xfId="0" applyNumberFormat="1" applyFont="1"/>
    <xf numFmtId="164" fontId="7" fillId="0" borderId="0" xfId="1" applyNumberFormat="1" applyFont="1"/>
    <xf numFmtId="164" fontId="7" fillId="0" borderId="0" xfId="0" applyNumberFormat="1" applyFont="1"/>
    <xf numFmtId="0" fontId="7" fillId="0" borderId="2" xfId="0" applyFont="1" applyFill="1" applyBorder="1"/>
    <xf numFmtId="0" fontId="7" fillId="0" borderId="0" xfId="0" applyFont="1" applyAlignment="1"/>
    <xf numFmtId="9" fontId="7" fillId="0" borderId="0" xfId="2" applyFont="1"/>
    <xf numFmtId="0" fontId="9" fillId="0" borderId="0" xfId="0" applyFont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7" fillId="0" borderId="0" xfId="0" applyFont="1" applyFill="1" applyBorder="1"/>
    <xf numFmtId="0" fontId="4" fillId="0" borderId="1" xfId="0" applyFont="1" applyBorder="1"/>
    <xf numFmtId="0" fontId="4" fillId="0" borderId="1" xfId="0" applyFont="1" applyFill="1" applyBorder="1"/>
    <xf numFmtId="0" fontId="4" fillId="2" borderId="1" xfId="0" applyFont="1" applyFill="1" applyBorder="1"/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10" fillId="0" borderId="0" xfId="0" applyFont="1"/>
    <xf numFmtId="164" fontId="4" fillId="0" borderId="0" xfId="1" applyNumberFormat="1" applyFont="1"/>
    <xf numFmtId="164" fontId="4" fillId="0" borderId="1" xfId="1" applyNumberFormat="1" applyFont="1" applyBorder="1"/>
    <xf numFmtId="164" fontId="4" fillId="0" borderId="1" xfId="0" applyNumberFormat="1" applyFont="1" applyBorder="1"/>
    <xf numFmtId="0" fontId="7" fillId="0" borderId="0" xfId="0" applyFont="1" applyBorder="1"/>
    <xf numFmtId="0" fontId="4" fillId="0" borderId="0" xfId="0" applyFont="1" applyFill="1" applyBorder="1"/>
    <xf numFmtId="164" fontId="4" fillId="0" borderId="0" xfId="0" applyNumberFormat="1" applyFont="1" applyBorder="1"/>
    <xf numFmtId="164" fontId="7" fillId="0" borderId="0" xfId="1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44" fontId="4" fillId="0" borderId="1" xfId="1" applyFont="1" applyBorder="1" applyAlignment="1">
      <alignment horizontal="right" vertical="center"/>
    </xf>
    <xf numFmtId="9" fontId="4" fillId="0" borderId="1" xfId="2" applyFont="1" applyBorder="1" applyAlignment="1">
      <alignment horizontal="right" vertical="center"/>
    </xf>
    <xf numFmtId="44" fontId="4" fillId="2" borderId="1" xfId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3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9</xdr:row>
      <xdr:rowOff>28575</xdr:rowOff>
    </xdr:from>
    <xdr:to>
      <xdr:col>1</xdr:col>
      <xdr:colOff>838200</xdr:colOff>
      <xdr:row>9</xdr:row>
      <xdr:rowOff>314325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50346690-DDF4-410B-8FE9-CBFFF444281A}"/>
            </a:ext>
          </a:extLst>
        </xdr:cNvPr>
        <xdr:cNvSpPr txBox="1">
          <a:spLocks noChangeArrowheads="1"/>
        </xdr:cNvSpPr>
      </xdr:nvSpPr>
      <xdr:spPr bwMode="auto">
        <a:xfrm>
          <a:off x="1028700" y="219075"/>
          <a:ext cx="5715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Destino Km</a:t>
          </a:r>
        </a:p>
        <a:p>
          <a:pPr algn="r" rtl="0">
            <a:defRPr sz="1000"/>
          </a:pPr>
          <a:endParaRPr lang="en-US" sz="800" b="0" i="0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28575</xdr:colOff>
      <xdr:row>9</xdr:row>
      <xdr:rowOff>304800</xdr:rowOff>
    </xdr:from>
    <xdr:to>
      <xdr:col>1</xdr:col>
      <xdr:colOff>571500</xdr:colOff>
      <xdr:row>10</xdr:row>
      <xdr:rowOff>36513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546A9F4-6610-42C2-B5AC-99A572EBB67C}"/>
            </a:ext>
          </a:extLst>
        </xdr:cNvPr>
        <xdr:cNvSpPr txBox="1">
          <a:spLocks noChangeArrowheads="1"/>
        </xdr:cNvSpPr>
      </xdr:nvSpPr>
      <xdr:spPr bwMode="auto">
        <a:xfrm>
          <a:off x="790575" y="495300"/>
          <a:ext cx="542925" cy="1889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Origen</a:t>
          </a: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 km</a:t>
          </a:r>
        </a:p>
      </xdr:txBody>
    </xdr:sp>
    <xdr:clientData/>
  </xdr:twoCellAnchor>
  <xdr:twoCellAnchor>
    <xdr:from>
      <xdr:col>1</xdr:col>
      <xdr:colOff>9524</xdr:colOff>
      <xdr:row>9</xdr:row>
      <xdr:rowOff>0</xdr:rowOff>
    </xdr:from>
    <xdr:to>
      <xdr:col>1</xdr:col>
      <xdr:colOff>761999</xdr:colOff>
      <xdr:row>10</xdr:row>
      <xdr:rowOff>9525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80452361-D7A4-4A46-B5F2-10D642E75F2F}"/>
            </a:ext>
          </a:extLst>
        </xdr:cNvPr>
        <xdr:cNvSpPr>
          <a:spLocks noChangeShapeType="1"/>
        </xdr:cNvSpPr>
      </xdr:nvSpPr>
      <xdr:spPr bwMode="auto">
        <a:xfrm>
          <a:off x="771524" y="190500"/>
          <a:ext cx="752475" cy="466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8</xdr:col>
      <xdr:colOff>770743</xdr:colOff>
      <xdr:row>46</xdr:row>
      <xdr:rowOff>28071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64C9E3C-E602-4876-95EC-FAB433CE6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3124200"/>
          <a:ext cx="6257143" cy="4028571"/>
        </a:xfrm>
        <a:prstGeom prst="rect">
          <a:avLst/>
        </a:prstGeom>
      </xdr:spPr>
    </xdr:pic>
    <xdr:clientData/>
  </xdr:twoCellAnchor>
  <xdr:twoCellAnchor>
    <xdr:from>
      <xdr:col>10</xdr:col>
      <xdr:colOff>266700</xdr:colOff>
      <xdr:row>9</xdr:row>
      <xdr:rowOff>28575</xdr:rowOff>
    </xdr:from>
    <xdr:to>
      <xdr:col>10</xdr:col>
      <xdr:colOff>838200</xdr:colOff>
      <xdr:row>9</xdr:row>
      <xdr:rowOff>314325</xdr:rowOff>
    </xdr:to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53E16E1D-72BC-4997-84F7-F54D5AD0D5F0}"/>
            </a:ext>
          </a:extLst>
        </xdr:cNvPr>
        <xdr:cNvSpPr txBox="1">
          <a:spLocks noChangeArrowheads="1"/>
        </xdr:cNvSpPr>
      </xdr:nvSpPr>
      <xdr:spPr bwMode="auto">
        <a:xfrm>
          <a:off x="1028700" y="409575"/>
          <a:ext cx="5715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Destino Km</a:t>
          </a:r>
        </a:p>
        <a:p>
          <a:pPr algn="r" rtl="0">
            <a:defRPr sz="1000"/>
          </a:pPr>
          <a:endParaRPr lang="en-US" sz="800" b="0" i="0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28575</xdr:colOff>
      <xdr:row>9</xdr:row>
      <xdr:rowOff>304800</xdr:rowOff>
    </xdr:from>
    <xdr:to>
      <xdr:col>10</xdr:col>
      <xdr:colOff>571500</xdr:colOff>
      <xdr:row>10</xdr:row>
      <xdr:rowOff>36513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8646D05C-AD1A-41E3-B6EA-49906B871377}"/>
            </a:ext>
          </a:extLst>
        </xdr:cNvPr>
        <xdr:cNvSpPr txBox="1">
          <a:spLocks noChangeArrowheads="1"/>
        </xdr:cNvSpPr>
      </xdr:nvSpPr>
      <xdr:spPr bwMode="auto">
        <a:xfrm>
          <a:off x="790575" y="685800"/>
          <a:ext cx="542925" cy="1867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Origen</a:t>
          </a: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 km</a:t>
          </a:r>
        </a:p>
      </xdr:txBody>
    </xdr:sp>
    <xdr:clientData/>
  </xdr:twoCellAnchor>
  <xdr:twoCellAnchor>
    <xdr:from>
      <xdr:col>10</xdr:col>
      <xdr:colOff>9524</xdr:colOff>
      <xdr:row>9</xdr:row>
      <xdr:rowOff>0</xdr:rowOff>
    </xdr:from>
    <xdr:to>
      <xdr:col>10</xdr:col>
      <xdr:colOff>761999</xdr:colOff>
      <xdr:row>10</xdr:row>
      <xdr:rowOff>9525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D94C3FB7-0E53-45CF-B8CA-6F587E6399FD}"/>
            </a:ext>
          </a:extLst>
        </xdr:cNvPr>
        <xdr:cNvSpPr>
          <a:spLocks noChangeShapeType="1"/>
        </xdr:cNvSpPr>
      </xdr:nvSpPr>
      <xdr:spPr bwMode="auto">
        <a:xfrm>
          <a:off x="771524" y="381000"/>
          <a:ext cx="752475" cy="46460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279136</xdr:colOff>
      <xdr:row>0</xdr:row>
      <xdr:rowOff>0</xdr:rowOff>
    </xdr:from>
    <xdr:to>
      <xdr:col>9</xdr:col>
      <xdr:colOff>380999</xdr:colOff>
      <xdr:row>0</xdr:row>
      <xdr:rowOff>677021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CD08DFB7-C129-4A51-A4A3-5FD7F825A6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29917" y="0"/>
          <a:ext cx="1030551" cy="6770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3</xdr:row>
      <xdr:rowOff>28575</xdr:rowOff>
    </xdr:from>
    <xdr:to>
      <xdr:col>1</xdr:col>
      <xdr:colOff>716110</xdr:colOff>
      <xdr:row>3</xdr:row>
      <xdr:rowOff>180975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E58727D2-71FF-493B-8357-F7AFDF0A40A7}"/>
            </a:ext>
          </a:extLst>
        </xdr:cNvPr>
        <xdr:cNvSpPr txBox="1">
          <a:spLocks noChangeArrowheads="1"/>
        </xdr:cNvSpPr>
      </xdr:nvSpPr>
      <xdr:spPr bwMode="auto">
        <a:xfrm>
          <a:off x="1028700" y="219075"/>
          <a:ext cx="44941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Destino</a:t>
          </a:r>
        </a:p>
      </xdr:txBody>
    </xdr:sp>
    <xdr:clientData/>
  </xdr:twoCellAnchor>
  <xdr:twoCellAnchor>
    <xdr:from>
      <xdr:col>1</xdr:col>
      <xdr:colOff>66675</xdr:colOff>
      <xdr:row>3</xdr:row>
      <xdr:rowOff>266700</xdr:rowOff>
    </xdr:from>
    <xdr:to>
      <xdr:col>1</xdr:col>
      <xdr:colOff>609600</xdr:colOff>
      <xdr:row>3</xdr:row>
      <xdr:rowOff>455613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134F39C2-A5AC-471D-86DC-83665FB5A0C6}"/>
            </a:ext>
          </a:extLst>
        </xdr:cNvPr>
        <xdr:cNvSpPr txBox="1">
          <a:spLocks noChangeArrowheads="1"/>
        </xdr:cNvSpPr>
      </xdr:nvSpPr>
      <xdr:spPr bwMode="auto">
        <a:xfrm>
          <a:off x="828675" y="457200"/>
          <a:ext cx="542925" cy="1889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Origen</a:t>
          </a:r>
        </a:p>
      </xdr:txBody>
    </xdr:sp>
    <xdr:clientData/>
  </xdr:twoCellAnchor>
  <xdr:twoCellAnchor>
    <xdr:from>
      <xdr:col>1</xdr:col>
      <xdr:colOff>9524</xdr:colOff>
      <xdr:row>3</xdr:row>
      <xdr:rowOff>0</xdr:rowOff>
    </xdr:from>
    <xdr:to>
      <xdr:col>1</xdr:col>
      <xdr:colOff>761999</xdr:colOff>
      <xdr:row>4</xdr:row>
      <xdr:rowOff>9525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C71977DA-52D6-4A87-8B59-121AD478659F}"/>
            </a:ext>
          </a:extLst>
        </xdr:cNvPr>
        <xdr:cNvSpPr>
          <a:spLocks noChangeShapeType="1"/>
        </xdr:cNvSpPr>
      </xdr:nvSpPr>
      <xdr:spPr bwMode="auto">
        <a:xfrm>
          <a:off x="771524" y="190500"/>
          <a:ext cx="752475" cy="466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4</xdr:row>
      <xdr:rowOff>28575</xdr:rowOff>
    </xdr:from>
    <xdr:to>
      <xdr:col>1</xdr:col>
      <xdr:colOff>838200</xdr:colOff>
      <xdr:row>4</xdr:row>
      <xdr:rowOff>314325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445B5299-2200-4268-8B29-DC71968B566A}"/>
            </a:ext>
          </a:extLst>
        </xdr:cNvPr>
        <xdr:cNvSpPr txBox="1">
          <a:spLocks noChangeArrowheads="1"/>
        </xdr:cNvSpPr>
      </xdr:nvSpPr>
      <xdr:spPr bwMode="auto">
        <a:xfrm>
          <a:off x="1028700" y="219075"/>
          <a:ext cx="5715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Destino Km</a:t>
          </a:r>
        </a:p>
        <a:p>
          <a:pPr algn="r" rtl="0">
            <a:defRPr sz="1000"/>
          </a:pPr>
          <a:endParaRPr lang="en-US" sz="800" b="0" i="0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28575</xdr:colOff>
      <xdr:row>4</xdr:row>
      <xdr:rowOff>304800</xdr:rowOff>
    </xdr:from>
    <xdr:to>
      <xdr:col>1</xdr:col>
      <xdr:colOff>571500</xdr:colOff>
      <xdr:row>5</xdr:row>
      <xdr:rowOff>36513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1D6D5EC-1C94-4C3C-9FA9-221BCC63A050}"/>
            </a:ext>
          </a:extLst>
        </xdr:cNvPr>
        <xdr:cNvSpPr txBox="1">
          <a:spLocks noChangeArrowheads="1"/>
        </xdr:cNvSpPr>
      </xdr:nvSpPr>
      <xdr:spPr bwMode="auto">
        <a:xfrm>
          <a:off x="790575" y="495300"/>
          <a:ext cx="542925" cy="1889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Origen km</a:t>
          </a:r>
        </a:p>
      </xdr:txBody>
    </xdr:sp>
    <xdr:clientData/>
  </xdr:twoCellAnchor>
  <xdr:twoCellAnchor>
    <xdr:from>
      <xdr:col>1</xdr:col>
      <xdr:colOff>9524</xdr:colOff>
      <xdr:row>4</xdr:row>
      <xdr:rowOff>0</xdr:rowOff>
    </xdr:from>
    <xdr:to>
      <xdr:col>1</xdr:col>
      <xdr:colOff>761999</xdr:colOff>
      <xdr:row>5</xdr:row>
      <xdr:rowOff>9525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4692C03C-F9E9-418A-95EA-C987C103864E}"/>
            </a:ext>
          </a:extLst>
        </xdr:cNvPr>
        <xdr:cNvSpPr>
          <a:spLocks noChangeShapeType="1"/>
        </xdr:cNvSpPr>
      </xdr:nvSpPr>
      <xdr:spPr bwMode="auto">
        <a:xfrm>
          <a:off x="771524" y="190500"/>
          <a:ext cx="752475" cy="466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3</xdr:row>
      <xdr:rowOff>9525</xdr:rowOff>
    </xdr:from>
    <xdr:to>
      <xdr:col>2</xdr:col>
      <xdr:colOff>457200</xdr:colOff>
      <xdr:row>6</xdr:row>
      <xdr:rowOff>9525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F1A4AA91-F136-4112-A290-D909F5351305}"/>
            </a:ext>
          </a:extLst>
        </xdr:cNvPr>
        <xdr:cNvSpPr/>
      </xdr:nvSpPr>
      <xdr:spPr>
        <a:xfrm>
          <a:off x="819150" y="581025"/>
          <a:ext cx="1162050" cy="57150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0</xdr:colOff>
      <xdr:row>6</xdr:row>
      <xdr:rowOff>130970</xdr:rowOff>
    </xdr:from>
    <xdr:to>
      <xdr:col>14</xdr:col>
      <xdr:colOff>49233</xdr:colOff>
      <xdr:row>32</xdr:row>
      <xdr:rowOff>6619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146612B3-60F6-48F8-894D-95F756402C50}"/>
            </a:ext>
          </a:extLst>
        </xdr:cNvPr>
        <xdr:cNvGrpSpPr/>
      </xdr:nvGrpSpPr>
      <xdr:grpSpPr>
        <a:xfrm>
          <a:off x="3810000" y="1131095"/>
          <a:ext cx="6907233" cy="4209524"/>
          <a:chOff x="3810000" y="1131095"/>
          <a:chExt cx="6907233" cy="4209524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C008FAAA-BB73-4EDC-A656-9BF6F83D811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4536281" y="1131095"/>
            <a:ext cx="6180952" cy="4209524"/>
          </a:xfrm>
          <a:prstGeom prst="rect">
            <a:avLst/>
          </a:prstGeom>
        </xdr:spPr>
      </xdr:pic>
      <xdr:sp macro="" textlink="">
        <xdr:nvSpPr>
          <xdr:cNvPr id="4" name="Elipse 3">
            <a:extLst>
              <a:ext uri="{FF2B5EF4-FFF2-40B4-BE49-F238E27FC236}">
                <a16:creationId xmlns:a16="http://schemas.microsoft.com/office/drawing/2014/main" id="{1CD53A3D-2546-45E7-99B5-62BACA89CF9A}"/>
              </a:ext>
            </a:extLst>
          </xdr:cNvPr>
          <xdr:cNvSpPr/>
        </xdr:nvSpPr>
        <xdr:spPr>
          <a:xfrm>
            <a:off x="5324475" y="2476500"/>
            <a:ext cx="209550" cy="185738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cxnSp macro="">
        <xdr:nvCxnSpPr>
          <xdr:cNvPr id="6" name="Conector recto de flecha 5">
            <a:extLst>
              <a:ext uri="{FF2B5EF4-FFF2-40B4-BE49-F238E27FC236}">
                <a16:creationId xmlns:a16="http://schemas.microsoft.com/office/drawing/2014/main" id="{BD0D5F54-6D22-4958-9311-B589C7F03EA7}"/>
              </a:ext>
            </a:extLst>
          </xdr:cNvPr>
          <xdr:cNvCxnSpPr>
            <a:stCxn id="4" idx="2"/>
          </xdr:cNvCxnSpPr>
        </xdr:nvCxnSpPr>
        <xdr:spPr>
          <a:xfrm flipH="1">
            <a:off x="3810000" y="2562226"/>
            <a:ext cx="1514475" cy="23812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6</xdr:col>
      <xdr:colOff>0</xdr:colOff>
      <xdr:row>34</xdr:row>
      <xdr:rowOff>11907</xdr:rowOff>
    </xdr:from>
    <xdr:to>
      <xdr:col>12</xdr:col>
      <xdr:colOff>548631</xdr:colOff>
      <xdr:row>63</xdr:row>
      <xdr:rowOff>11906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F5D9D7A-FCCF-43F4-B30B-612D6772F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2000" y="5679282"/>
          <a:ext cx="5120631" cy="4833937"/>
        </a:xfrm>
        <a:prstGeom prst="rect">
          <a:avLst/>
        </a:prstGeom>
      </xdr:spPr>
    </xdr:pic>
    <xdr:clientData/>
  </xdr:twoCellAnchor>
  <xdr:twoCellAnchor editAs="oneCell">
    <xdr:from>
      <xdr:col>15</xdr:col>
      <xdr:colOff>736865</xdr:colOff>
      <xdr:row>7</xdr:row>
      <xdr:rowOff>0</xdr:rowOff>
    </xdr:from>
    <xdr:to>
      <xdr:col>22</xdr:col>
      <xdr:colOff>337252</xdr:colOff>
      <xdr:row>24</xdr:row>
      <xdr:rowOff>45688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6A2AC760-7EF4-4868-8903-6754BA7C5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66865" y="1166813"/>
          <a:ext cx="4934387" cy="2879375"/>
        </a:xfrm>
        <a:prstGeom prst="rect">
          <a:avLst/>
        </a:prstGeom>
      </xdr:spPr>
    </xdr:pic>
    <xdr:clientData/>
  </xdr:twoCellAnchor>
  <xdr:twoCellAnchor>
    <xdr:from>
      <xdr:col>17</xdr:col>
      <xdr:colOff>745756</xdr:colOff>
      <xdr:row>12</xdr:row>
      <xdr:rowOff>44302</xdr:rowOff>
    </xdr:from>
    <xdr:to>
      <xdr:col>18</xdr:col>
      <xdr:colOff>257068</xdr:colOff>
      <xdr:row>13</xdr:row>
      <xdr:rowOff>77969</xdr:rowOff>
    </xdr:to>
    <xdr:sp macro="" textlink="">
      <xdr:nvSpPr>
        <xdr:cNvPr id="15" name="Signo de multiplicación 14">
          <a:extLst>
            <a:ext uri="{FF2B5EF4-FFF2-40B4-BE49-F238E27FC236}">
              <a16:creationId xmlns:a16="http://schemas.microsoft.com/office/drawing/2014/main" id="{BDC8BDA0-E10A-4094-89F8-81FCB7702B4E}"/>
            </a:ext>
          </a:extLst>
        </xdr:cNvPr>
        <xdr:cNvSpPr/>
      </xdr:nvSpPr>
      <xdr:spPr>
        <a:xfrm>
          <a:off x="13674651" y="2348023"/>
          <a:ext cx="271836" cy="225644"/>
        </a:xfrm>
        <a:prstGeom prst="mathMultiply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22</xdr:col>
      <xdr:colOff>759406</xdr:colOff>
      <xdr:row>6</xdr:row>
      <xdr:rowOff>160134</xdr:rowOff>
    </xdr:from>
    <xdr:to>
      <xdr:col>30</xdr:col>
      <xdr:colOff>219746</xdr:colOff>
      <xdr:row>28</xdr:row>
      <xdr:rowOff>119321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C5999801-F626-4BBC-B86E-248641AD785D}"/>
            </a:ext>
          </a:extLst>
        </xdr:cNvPr>
        <xdr:cNvGrpSpPr/>
      </xdr:nvGrpSpPr>
      <xdr:grpSpPr>
        <a:xfrm>
          <a:off x="17523406" y="1160259"/>
          <a:ext cx="5556340" cy="3626312"/>
          <a:chOff x="16737593" y="1160259"/>
          <a:chExt cx="5556340" cy="3626312"/>
        </a:xfrm>
      </xdr:grpSpPr>
      <xdr:pic>
        <xdr:nvPicPr>
          <xdr:cNvPr id="16" name="Imagen 15">
            <a:extLst>
              <a:ext uri="{FF2B5EF4-FFF2-40B4-BE49-F238E27FC236}">
                <a16:creationId xmlns:a16="http://schemas.microsoft.com/office/drawing/2014/main" id="{48A51ACE-2A50-4CF7-949B-231EA28F8F7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6737593" y="1160259"/>
            <a:ext cx="5556340" cy="3626312"/>
          </a:xfrm>
          <a:prstGeom prst="rect">
            <a:avLst/>
          </a:prstGeom>
        </xdr:spPr>
      </xdr:pic>
      <xdr:sp macro="" textlink="">
        <xdr:nvSpPr>
          <xdr:cNvPr id="17" name="Signo de multiplicación 16">
            <a:extLst>
              <a:ext uri="{FF2B5EF4-FFF2-40B4-BE49-F238E27FC236}">
                <a16:creationId xmlns:a16="http://schemas.microsoft.com/office/drawing/2014/main" id="{15B0B78C-73A5-4D11-ABFA-AA8BD14617B5}"/>
              </a:ext>
            </a:extLst>
          </xdr:cNvPr>
          <xdr:cNvSpPr/>
        </xdr:nvSpPr>
        <xdr:spPr>
          <a:xfrm>
            <a:off x="20800337" y="2660636"/>
            <a:ext cx="584671" cy="467495"/>
          </a:xfrm>
          <a:prstGeom prst="mathMultiply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C72D8-5EC2-498D-9FD6-DBC399EB85C8}">
  <dimension ref="A1:X68"/>
  <sheetViews>
    <sheetView zoomScale="80" zoomScaleNormal="80" workbookViewId="0">
      <selection activeCell="C47" sqref="C47"/>
    </sheetView>
  </sheetViews>
  <sheetFormatPr baseColWidth="10" defaultRowHeight="15" x14ac:dyDescent="0.25"/>
  <cols>
    <col min="1" max="1" width="11.42578125" style="1"/>
    <col min="2" max="2" width="13.7109375" style="1" bestFit="1" customWidth="1"/>
    <col min="3" max="8" width="11.42578125" style="1"/>
    <col min="9" max="9" width="14" style="1" customWidth="1"/>
    <col min="10" max="10" width="11.42578125" style="1"/>
    <col min="11" max="11" width="13.28515625" style="1" bestFit="1" customWidth="1"/>
    <col min="12" max="16" width="11.42578125" style="1"/>
    <col min="17" max="17" width="13.85546875" style="1" customWidth="1"/>
    <col min="18" max="18" width="14.140625" style="1" customWidth="1"/>
    <col min="19" max="16384" width="11.42578125" style="1"/>
  </cols>
  <sheetData>
    <row r="1" spans="1:24" ht="66.75" customHeight="1" x14ac:dyDescent="0.25">
      <c r="A1" s="41" t="s">
        <v>51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</row>
    <row r="2" spans="1:24" ht="30.75" customHeight="1" x14ac:dyDescent="0.25">
      <c r="A2" s="42" t="s">
        <v>53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</row>
    <row r="3" spans="1:24" ht="15" customHeight="1" x14ac:dyDescent="0.25">
      <c r="A3" s="43" t="s">
        <v>52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</row>
    <row r="4" spans="1:24" ht="19.5" customHeight="1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</row>
    <row r="5" spans="1:24" ht="21" customHeight="1" x14ac:dyDescent="0.25">
      <c r="A5" s="41" t="s">
        <v>54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</row>
    <row r="6" spans="1:24" s="3" customFormat="1" ht="12.75" x14ac:dyDescent="0.2"/>
    <row r="7" spans="1:24" s="3" customFormat="1" ht="12.75" x14ac:dyDescent="0.2"/>
    <row r="8" spans="1:24" s="3" customFormat="1" ht="12.75" x14ac:dyDescent="0.2">
      <c r="B8" s="47" t="s">
        <v>56</v>
      </c>
      <c r="C8" s="47"/>
      <c r="D8" s="47"/>
      <c r="E8" s="47"/>
      <c r="F8" s="47"/>
      <c r="G8" s="47"/>
      <c r="H8" s="47"/>
      <c r="I8" s="47"/>
      <c r="J8" s="15"/>
      <c r="K8" s="47" t="s">
        <v>59</v>
      </c>
      <c r="L8" s="47"/>
      <c r="M8" s="47"/>
      <c r="N8" s="47"/>
      <c r="O8" s="47"/>
      <c r="P8" s="47"/>
      <c r="Q8" s="47"/>
      <c r="R8" s="47"/>
    </row>
    <row r="9" spans="1:24" s="3" customFormat="1" ht="12.75" customHeight="1" x14ac:dyDescent="0.2">
      <c r="B9" s="48" t="s">
        <v>55</v>
      </c>
      <c r="C9" s="48"/>
      <c r="D9" s="48"/>
      <c r="E9" s="48"/>
      <c r="F9" s="48"/>
      <c r="G9" s="48"/>
      <c r="H9" s="48"/>
      <c r="I9" s="48"/>
      <c r="J9" s="16"/>
      <c r="K9" s="48" t="s">
        <v>57</v>
      </c>
      <c r="L9" s="48"/>
      <c r="M9" s="48"/>
      <c r="N9" s="48"/>
      <c r="O9" s="48"/>
      <c r="P9" s="48"/>
      <c r="Q9" s="48"/>
      <c r="R9" s="48"/>
    </row>
    <row r="10" spans="1:24" s="3" customFormat="1" ht="36" customHeight="1" x14ac:dyDescent="0.2">
      <c r="B10" s="18"/>
      <c r="C10" s="21" t="s">
        <v>1</v>
      </c>
      <c r="D10" s="21" t="s">
        <v>2</v>
      </c>
      <c r="E10" s="21" t="s">
        <v>3</v>
      </c>
      <c r="F10" s="21" t="s">
        <v>4</v>
      </c>
      <c r="G10" s="22" t="s">
        <v>5</v>
      </c>
      <c r="H10" s="22" t="s">
        <v>6</v>
      </c>
      <c r="I10" s="22" t="s">
        <v>7</v>
      </c>
      <c r="J10" s="17"/>
      <c r="K10" s="18"/>
      <c r="L10" s="25" t="s">
        <v>1</v>
      </c>
      <c r="M10" s="25" t="s">
        <v>2</v>
      </c>
      <c r="N10" s="25" t="s">
        <v>3</v>
      </c>
      <c r="O10" s="25" t="s">
        <v>4</v>
      </c>
      <c r="P10" s="26" t="s">
        <v>5</v>
      </c>
      <c r="Q10" s="26" t="s">
        <v>6</v>
      </c>
      <c r="R10" s="26" t="s">
        <v>7</v>
      </c>
    </row>
    <row r="11" spans="1:24" s="3" customFormat="1" ht="12.75" x14ac:dyDescent="0.2">
      <c r="B11" s="18" t="s">
        <v>0</v>
      </c>
      <c r="C11" s="20"/>
      <c r="D11" s="18">
        <v>16</v>
      </c>
      <c r="E11" s="18">
        <v>27</v>
      </c>
      <c r="F11" s="18">
        <v>20</v>
      </c>
      <c r="G11" s="18">
        <v>23</v>
      </c>
      <c r="H11" s="18">
        <v>1</v>
      </c>
      <c r="I11" s="18">
        <v>1.1000000000000001</v>
      </c>
      <c r="K11" s="18" t="s">
        <v>0</v>
      </c>
      <c r="L11" s="23"/>
      <c r="M11" s="24">
        <f>SQRT(($K$22-L22)^2+($R$22-S22)^2)</f>
        <v>6.0440052945046308</v>
      </c>
      <c r="N11" s="24">
        <f t="shared" ref="N11:O11" si="0">SQRT(($K$22-M22)^2+($R$22-T22)^2)</f>
        <v>9.6254870006665119</v>
      </c>
      <c r="O11" s="24">
        <f t="shared" si="0"/>
        <v>6.9115844782509894</v>
      </c>
      <c r="P11" s="24">
        <f>SQRT(($K$22-O22)^2+($R$22-W22)^2)</f>
        <v>5.1613951602255765</v>
      </c>
      <c r="Q11" s="24">
        <f>SQRT(($K$22-P22)^2+($R$22-X22)^2)</f>
        <v>4.2544094772365293</v>
      </c>
      <c r="R11" s="24">
        <f>SQRT(($K$22-Q22)^2+($R$22-Y22)^2)</f>
        <v>0.22360679774997896</v>
      </c>
    </row>
    <row r="12" spans="1:24" s="3" customFormat="1" ht="12.75" x14ac:dyDescent="0.2">
      <c r="B12" s="18" t="s">
        <v>2</v>
      </c>
      <c r="C12" s="18">
        <v>16</v>
      </c>
      <c r="D12" s="20"/>
      <c r="E12" s="18">
        <v>21</v>
      </c>
      <c r="F12" s="18">
        <v>25</v>
      </c>
      <c r="G12" s="18">
        <v>8</v>
      </c>
      <c r="H12" s="18">
        <v>14</v>
      </c>
      <c r="I12" s="18">
        <v>10</v>
      </c>
      <c r="K12" s="18" t="s">
        <v>2</v>
      </c>
      <c r="L12" s="24">
        <f>M11</f>
        <v>6.0440052945046308</v>
      </c>
      <c r="M12" s="23"/>
      <c r="N12" s="24">
        <f>SQRT(($L$22-M22)^2+($S$22-T22)^2)</f>
        <v>6.7896980787071826</v>
      </c>
      <c r="O12" s="24">
        <f t="shared" ref="O12" si="1">SQRT(($L$22-N22)^2+($S$22-U22)^2)</f>
        <v>7.4966659255965249</v>
      </c>
      <c r="P12" s="24">
        <f>SQRT(($L$22-O22)^2+($S$22-W22)^2)</f>
        <v>2.0615528128088307</v>
      </c>
      <c r="Q12" s="24">
        <f>SQRT(($L$22-P22)^2+($S$22-X22)^2)</f>
        <v>1.9000000000000004</v>
      </c>
      <c r="R12" s="24">
        <f>SQRT(($L$22-Q22)^2+($S$22-Y22)^2)</f>
        <v>6.0876925020897694</v>
      </c>
    </row>
    <row r="13" spans="1:24" s="3" customFormat="1" ht="12.75" x14ac:dyDescent="0.2">
      <c r="B13" s="18" t="s">
        <v>3</v>
      </c>
      <c r="C13" s="18">
        <v>27</v>
      </c>
      <c r="D13" s="18">
        <v>21</v>
      </c>
      <c r="E13" s="20"/>
      <c r="F13" s="18">
        <v>15</v>
      </c>
      <c r="G13" s="18">
        <v>21</v>
      </c>
      <c r="H13" s="18">
        <v>22</v>
      </c>
      <c r="I13" s="18">
        <v>35</v>
      </c>
      <c r="K13" s="18" t="s">
        <v>3</v>
      </c>
      <c r="L13" s="24">
        <f>N11</f>
        <v>9.6254870006665119</v>
      </c>
      <c r="M13" s="24">
        <f>N12</f>
        <v>6.7896980787071826</v>
      </c>
      <c r="N13" s="23"/>
      <c r="O13" s="24">
        <f>SQRT(($M$22-N22)^2+($T$22-U22)^2)</f>
        <v>4.5541190146942796</v>
      </c>
      <c r="P13" s="24">
        <f>SQRT(($M$22-O22)^2+($T$22-W22)^2)</f>
        <v>5.4230987451825001</v>
      </c>
      <c r="Q13" s="24">
        <f>SQRT(($M$22-P22)^2+($T$22-X22)^2)</f>
        <v>6.7475921631349358</v>
      </c>
      <c r="R13" s="24">
        <f>SQRT(($M$22-Q22)^2+($T$22-Y22)^2)</f>
        <v>9.5015788161757619</v>
      </c>
    </row>
    <row r="14" spans="1:24" s="3" customFormat="1" ht="12.75" x14ac:dyDescent="0.2">
      <c r="B14" s="18" t="s">
        <v>4</v>
      </c>
      <c r="C14" s="18">
        <v>20</v>
      </c>
      <c r="D14" s="18">
        <v>25</v>
      </c>
      <c r="E14" s="18">
        <v>15</v>
      </c>
      <c r="F14" s="20"/>
      <c r="G14" s="18">
        <v>28</v>
      </c>
      <c r="H14" s="18">
        <v>26</v>
      </c>
      <c r="I14" s="18">
        <v>30</v>
      </c>
      <c r="K14" s="18" t="s">
        <v>4</v>
      </c>
      <c r="L14" s="24">
        <f>O11</f>
        <v>6.9115844782509894</v>
      </c>
      <c r="M14" s="24">
        <f>O12</f>
        <v>7.4966659255965249</v>
      </c>
      <c r="N14" s="24">
        <f>O13</f>
        <v>4.5541190146942796</v>
      </c>
      <c r="O14" s="23"/>
      <c r="P14" s="24">
        <f>SQRT(($N$22-O22)^2+($U$22-W22)^2)</f>
        <v>5.4451813560247926</v>
      </c>
      <c r="Q14" s="24">
        <f>SQRT(($N$22-P22)^2+($U$22-X22)^2)</f>
        <v>6.2681735776859284</v>
      </c>
      <c r="R14" s="24">
        <f>SQRT(($N$22-Q22)^2+($U$22-Y22)^2)</f>
        <v>6.7186308128963299</v>
      </c>
    </row>
    <row r="15" spans="1:24" s="3" customFormat="1" ht="12.75" x14ac:dyDescent="0.2">
      <c r="B15" s="19" t="s">
        <v>5</v>
      </c>
      <c r="C15" s="18">
        <v>23</v>
      </c>
      <c r="D15" s="18">
        <v>8</v>
      </c>
      <c r="E15" s="18">
        <v>21</v>
      </c>
      <c r="F15" s="18">
        <v>28</v>
      </c>
      <c r="G15" s="20"/>
      <c r="H15" s="18">
        <v>13</v>
      </c>
      <c r="I15" s="18">
        <v>15</v>
      </c>
      <c r="K15" s="19" t="s">
        <v>5</v>
      </c>
      <c r="L15" s="24">
        <f>P11</f>
        <v>5.1613951602255765</v>
      </c>
      <c r="M15" s="24">
        <f>P12</f>
        <v>2.0615528128088307</v>
      </c>
      <c r="N15" s="24">
        <f>P13</f>
        <v>5.4230987451825001</v>
      </c>
      <c r="O15" s="24">
        <f>P14</f>
        <v>5.4451813560247926</v>
      </c>
      <c r="P15" s="23"/>
      <c r="Q15" s="24">
        <f>SQRT(($O$22-P22)^2+($V$22-W22)^2)</f>
        <v>1.7691806012954134</v>
      </c>
      <c r="R15" s="24">
        <f>SQRT(($O$22-Q22)^2+($V$22-X22)^2)</f>
        <v>3.1764760348537187</v>
      </c>
    </row>
    <row r="16" spans="1:24" s="3" customFormat="1" ht="12.75" x14ac:dyDescent="0.2">
      <c r="B16" s="19" t="s">
        <v>6</v>
      </c>
      <c r="C16" s="18">
        <v>1</v>
      </c>
      <c r="D16" s="18">
        <v>14</v>
      </c>
      <c r="E16" s="18">
        <v>22</v>
      </c>
      <c r="F16" s="18">
        <v>26</v>
      </c>
      <c r="G16" s="18">
        <v>13</v>
      </c>
      <c r="H16" s="20"/>
      <c r="I16" s="18">
        <v>4</v>
      </c>
      <c r="K16" s="19" t="s">
        <v>6</v>
      </c>
      <c r="L16" s="24">
        <f>Q11</f>
        <v>4.2544094772365293</v>
      </c>
      <c r="M16" s="24">
        <f>Q12</f>
        <v>1.9000000000000004</v>
      </c>
      <c r="N16" s="24">
        <f>Q13</f>
        <v>6.7475921631349358</v>
      </c>
      <c r="O16" s="24">
        <f>Q14</f>
        <v>6.2681735776859284</v>
      </c>
      <c r="P16" s="24">
        <f>Q15</f>
        <v>1.7691806012954134</v>
      </c>
      <c r="Q16" s="23"/>
      <c r="R16" s="24">
        <f>SQRT(($P$22-Q22)^2+($W$22-X22)^2)</f>
        <v>1.5297058540778354</v>
      </c>
    </row>
    <row r="17" spans="2:24" s="3" customFormat="1" ht="12.75" x14ac:dyDescent="0.2">
      <c r="B17" s="19" t="s">
        <v>7</v>
      </c>
      <c r="C17" s="18">
        <v>1.1000000000000001</v>
      </c>
      <c r="D17" s="18">
        <v>10</v>
      </c>
      <c r="E17" s="18">
        <v>35</v>
      </c>
      <c r="F17" s="18">
        <v>30</v>
      </c>
      <c r="G17" s="18">
        <v>15</v>
      </c>
      <c r="H17" s="18">
        <v>4</v>
      </c>
      <c r="I17" s="20"/>
      <c r="K17" s="19" t="s">
        <v>7</v>
      </c>
      <c r="L17" s="24">
        <f>R11</f>
        <v>0.22360679774997896</v>
      </c>
      <c r="M17" s="24">
        <f>R12</f>
        <v>6.0876925020897694</v>
      </c>
      <c r="N17" s="24">
        <f>R13</f>
        <v>9.5015788161757619</v>
      </c>
      <c r="O17" s="24">
        <f>R14</f>
        <v>6.7186308128963299</v>
      </c>
      <c r="P17" s="24">
        <f>R15</f>
        <v>3.1764760348537187</v>
      </c>
      <c r="Q17" s="24">
        <f>R16</f>
        <v>1.5297058540778354</v>
      </c>
      <c r="R17" s="23"/>
    </row>
    <row r="18" spans="2:24" s="3" customFormat="1" ht="12.75" x14ac:dyDescent="0.2"/>
    <row r="19" spans="2:24" s="3" customFormat="1" ht="12.75" x14ac:dyDescent="0.2">
      <c r="C19" s="3" t="s">
        <v>21</v>
      </c>
      <c r="K19" s="13"/>
      <c r="L19" s="13"/>
      <c r="M19" s="13"/>
    </row>
    <row r="20" spans="2:24" s="3" customFormat="1" ht="12.75" x14ac:dyDescent="0.2">
      <c r="K20" s="45" t="s">
        <v>33</v>
      </c>
      <c r="L20" s="45"/>
      <c r="M20" s="45"/>
      <c r="N20" s="45"/>
      <c r="O20" s="45"/>
      <c r="P20" s="45"/>
      <c r="Q20" s="45"/>
      <c r="R20" s="46" t="s">
        <v>34</v>
      </c>
      <c r="S20" s="46"/>
      <c r="T20" s="46"/>
      <c r="U20" s="46"/>
      <c r="V20" s="46"/>
      <c r="W20" s="46"/>
      <c r="X20" s="46"/>
    </row>
    <row r="21" spans="2:24" s="3" customFormat="1" ht="12.75" x14ac:dyDescent="0.2">
      <c r="K21" s="3" t="s">
        <v>0</v>
      </c>
      <c r="L21" s="3" t="s">
        <v>27</v>
      </c>
      <c r="M21" s="3" t="s">
        <v>28</v>
      </c>
      <c r="N21" s="3" t="s">
        <v>30</v>
      </c>
      <c r="O21" s="3" t="s">
        <v>29</v>
      </c>
      <c r="P21" s="3" t="s">
        <v>31</v>
      </c>
      <c r="Q21" s="3" t="s">
        <v>7</v>
      </c>
      <c r="R21" s="3" t="s">
        <v>0</v>
      </c>
      <c r="S21" s="3" t="s">
        <v>27</v>
      </c>
      <c r="T21" s="3" t="s">
        <v>28</v>
      </c>
      <c r="U21" s="3" t="s">
        <v>30</v>
      </c>
      <c r="V21" s="3" t="s">
        <v>29</v>
      </c>
      <c r="W21" s="3" t="s">
        <v>32</v>
      </c>
      <c r="X21" s="3" t="s">
        <v>7</v>
      </c>
    </row>
    <row r="22" spans="2:24" s="3" customFormat="1" ht="12.75" x14ac:dyDescent="0.2">
      <c r="K22" s="3">
        <v>0.1</v>
      </c>
      <c r="L22" s="3">
        <v>1.8</v>
      </c>
      <c r="M22" s="3">
        <v>8.5</v>
      </c>
      <c r="N22" s="3">
        <v>7</v>
      </c>
      <c r="O22" s="3">
        <v>3.1</v>
      </c>
      <c r="P22" s="3">
        <v>1.8</v>
      </c>
      <c r="Q22" s="3">
        <v>0.3</v>
      </c>
      <c r="R22" s="3">
        <v>0.1</v>
      </c>
      <c r="S22" s="3">
        <v>5.9</v>
      </c>
      <c r="T22" s="3">
        <v>4.8</v>
      </c>
      <c r="U22" s="3">
        <v>0.5</v>
      </c>
      <c r="V22" s="3">
        <v>5.5</v>
      </c>
      <c r="W22" s="3">
        <v>4.3</v>
      </c>
      <c r="X22" s="3">
        <v>4</v>
      </c>
    </row>
    <row r="23" spans="2:24" s="3" customFormat="1" ht="12.75" x14ac:dyDescent="0.2"/>
    <row r="24" spans="2:24" s="3" customFormat="1" ht="12.75" x14ac:dyDescent="0.2"/>
    <row r="25" spans="2:24" s="3" customFormat="1" ht="12.75" x14ac:dyDescent="0.2">
      <c r="K25" s="44" t="s">
        <v>35</v>
      </c>
      <c r="L25" s="44"/>
      <c r="M25" s="3">
        <f>SLOPE(C11:I17,L11:R17)</f>
        <v>2.9128615047772026</v>
      </c>
    </row>
    <row r="26" spans="2:24" s="3" customFormat="1" ht="12.75" x14ac:dyDescent="0.2">
      <c r="K26" s="44" t="s">
        <v>36</v>
      </c>
      <c r="L26" s="44"/>
      <c r="M26" s="14">
        <f>CORREL(C11:I17,L11:R17)</f>
        <v>0.79257454990515663</v>
      </c>
    </row>
    <row r="27" spans="2:24" s="3" customFormat="1" ht="12.75" x14ac:dyDescent="0.2"/>
    <row r="28" spans="2:24" s="3" customFormat="1" ht="12.75" x14ac:dyDescent="0.2"/>
    <row r="29" spans="2:24" s="3" customFormat="1" ht="12.75" x14ac:dyDescent="0.2"/>
    <row r="30" spans="2:24" s="3" customFormat="1" ht="12.75" x14ac:dyDescent="0.2"/>
    <row r="31" spans="2:24" s="3" customFormat="1" ht="12.75" x14ac:dyDescent="0.2"/>
    <row r="32" spans="2:24" s="3" customFormat="1" ht="12.75" x14ac:dyDescent="0.2"/>
    <row r="33" spans="3:3" s="3" customFormat="1" ht="12.75" x14ac:dyDescent="0.2"/>
    <row r="34" spans="3:3" s="3" customFormat="1" ht="12.75" x14ac:dyDescent="0.2"/>
    <row r="35" spans="3:3" s="3" customFormat="1" ht="12.75" x14ac:dyDescent="0.2"/>
    <row r="36" spans="3:3" s="3" customFormat="1" ht="12.75" x14ac:dyDescent="0.2"/>
    <row r="37" spans="3:3" s="3" customFormat="1" ht="12.75" x14ac:dyDescent="0.2"/>
    <row r="38" spans="3:3" s="3" customFormat="1" ht="12.75" x14ac:dyDescent="0.2"/>
    <row r="39" spans="3:3" s="3" customFormat="1" ht="12.75" x14ac:dyDescent="0.2"/>
    <row r="40" spans="3:3" s="3" customFormat="1" ht="12.75" x14ac:dyDescent="0.2"/>
    <row r="41" spans="3:3" s="3" customFormat="1" ht="12.75" x14ac:dyDescent="0.2"/>
    <row r="42" spans="3:3" s="3" customFormat="1" ht="12.75" x14ac:dyDescent="0.2"/>
    <row r="43" spans="3:3" s="3" customFormat="1" ht="12.75" x14ac:dyDescent="0.2"/>
    <row r="44" spans="3:3" s="3" customFormat="1" ht="12.75" x14ac:dyDescent="0.2"/>
    <row r="45" spans="3:3" s="3" customFormat="1" ht="12.75" x14ac:dyDescent="0.2"/>
    <row r="46" spans="3:3" s="3" customFormat="1" ht="12.75" x14ac:dyDescent="0.2"/>
    <row r="47" spans="3:3" s="3" customFormat="1" ht="12.75" x14ac:dyDescent="0.2">
      <c r="C47" s="27" t="s">
        <v>58</v>
      </c>
    </row>
    <row r="48" spans="3:3" s="3" customFormat="1" ht="12.75" x14ac:dyDescent="0.2"/>
    <row r="49" s="3" customFormat="1" ht="12.75" x14ac:dyDescent="0.2"/>
    <row r="50" s="3" customFormat="1" ht="12.75" x14ac:dyDescent="0.2"/>
    <row r="51" s="3" customFormat="1" ht="12.75" x14ac:dyDescent="0.2"/>
    <row r="52" s="3" customFormat="1" ht="12.75" x14ac:dyDescent="0.2"/>
    <row r="53" s="3" customFormat="1" ht="12.75" x14ac:dyDescent="0.2"/>
    <row r="54" s="3" customFormat="1" ht="12.75" x14ac:dyDescent="0.2"/>
    <row r="55" s="3" customFormat="1" ht="12.75" x14ac:dyDescent="0.2"/>
    <row r="56" s="3" customFormat="1" ht="12.75" x14ac:dyDescent="0.2"/>
    <row r="57" s="3" customFormat="1" ht="12.75" x14ac:dyDescent="0.2"/>
    <row r="58" s="3" customFormat="1" ht="12.75" x14ac:dyDescent="0.2"/>
    <row r="59" s="3" customFormat="1" ht="12.75" x14ac:dyDescent="0.2"/>
    <row r="60" s="3" customFormat="1" ht="12.75" x14ac:dyDescent="0.2"/>
    <row r="61" s="3" customFormat="1" ht="12.75" x14ac:dyDescent="0.2"/>
    <row r="62" s="3" customFormat="1" ht="12.75" x14ac:dyDescent="0.2"/>
    <row r="63" s="3" customFormat="1" ht="12.75" x14ac:dyDescent="0.2"/>
    <row r="64" s="3" customFormat="1" ht="12.75" x14ac:dyDescent="0.2"/>
    <row r="65" s="3" customFormat="1" ht="12.75" x14ac:dyDescent="0.2"/>
    <row r="66" s="3" customFormat="1" ht="12.75" x14ac:dyDescent="0.2"/>
    <row r="67" s="3" customFormat="1" ht="12.75" x14ac:dyDescent="0.2"/>
    <row r="68" s="3" customFormat="1" ht="12.75" x14ac:dyDescent="0.2"/>
  </sheetData>
  <mergeCells count="12">
    <mergeCell ref="A1:X1"/>
    <mergeCell ref="A2:X2"/>
    <mergeCell ref="A3:X4"/>
    <mergeCell ref="A5:X5"/>
    <mergeCell ref="K26:L26"/>
    <mergeCell ref="K20:Q20"/>
    <mergeCell ref="R20:X20"/>
    <mergeCell ref="K25:L25"/>
    <mergeCell ref="B8:I8"/>
    <mergeCell ref="B9:I9"/>
    <mergeCell ref="K8:R8"/>
    <mergeCell ref="K9:R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4125A-D020-434A-918A-0EEB202CB4EC}">
  <dimension ref="B2:K26"/>
  <sheetViews>
    <sheetView topLeftCell="A4" workbookViewId="0">
      <selection activeCell="F20" sqref="F20"/>
    </sheetView>
  </sheetViews>
  <sheetFormatPr baseColWidth="10" defaultRowHeight="12.75" x14ac:dyDescent="0.2"/>
  <cols>
    <col min="1" max="1" width="11.42578125" style="3"/>
    <col min="2" max="2" width="17.5703125" style="3" customWidth="1"/>
    <col min="3" max="3" width="13" style="3" bestFit="1" customWidth="1"/>
    <col min="4" max="4" width="15.5703125" style="3" bestFit="1" customWidth="1"/>
    <col min="5" max="5" width="13" style="3" bestFit="1" customWidth="1"/>
    <col min="6" max="6" width="12" style="3" bestFit="1" customWidth="1"/>
    <col min="7" max="7" width="13" style="3" bestFit="1" customWidth="1"/>
    <col min="8" max="9" width="14" style="3" bestFit="1" customWidth="1"/>
    <col min="10" max="16384" width="11.42578125" style="3"/>
  </cols>
  <sheetData>
    <row r="2" spans="2:11" x14ac:dyDescent="0.2">
      <c r="B2" s="47" t="s">
        <v>60</v>
      </c>
      <c r="C2" s="47"/>
      <c r="D2" s="47"/>
      <c r="E2" s="47"/>
      <c r="F2" s="47"/>
      <c r="G2" s="47"/>
      <c r="H2" s="47"/>
      <c r="I2" s="47"/>
    </row>
    <row r="3" spans="2:11" x14ac:dyDescent="0.2">
      <c r="B3" s="48" t="s">
        <v>55</v>
      </c>
      <c r="C3" s="48"/>
      <c r="D3" s="48"/>
      <c r="E3" s="48"/>
      <c r="F3" s="48"/>
      <c r="G3" s="48"/>
      <c r="H3" s="48"/>
      <c r="I3" s="48"/>
    </row>
    <row r="4" spans="2:11" ht="36" customHeight="1" x14ac:dyDescent="0.2">
      <c r="B4" s="18"/>
      <c r="C4" s="18" t="s">
        <v>1</v>
      </c>
      <c r="D4" s="18" t="s">
        <v>2</v>
      </c>
      <c r="E4" s="18" t="s">
        <v>3</v>
      </c>
      <c r="F4" s="18" t="s">
        <v>4</v>
      </c>
      <c r="G4" s="19" t="s">
        <v>5</v>
      </c>
      <c r="H4" s="19" t="s">
        <v>6</v>
      </c>
      <c r="I4" s="19" t="s">
        <v>7</v>
      </c>
      <c r="J4" s="12"/>
      <c r="K4" s="31"/>
    </row>
    <row r="5" spans="2:11" x14ac:dyDescent="0.2">
      <c r="B5" s="18" t="s">
        <v>0</v>
      </c>
      <c r="C5" s="20"/>
      <c r="D5" s="28">
        <v>33333</v>
      </c>
      <c r="E5" s="29">
        <v>66667</v>
      </c>
      <c r="F5" s="29">
        <v>66667</v>
      </c>
      <c r="G5" s="29">
        <v>40000</v>
      </c>
      <c r="H5" s="29">
        <v>33333</v>
      </c>
      <c r="I5" s="29">
        <v>33333.333333333336</v>
      </c>
    </row>
    <row r="6" spans="2:11" x14ac:dyDescent="0.2">
      <c r="B6" s="18" t="s">
        <v>2</v>
      </c>
      <c r="C6" s="30">
        <f>D5</f>
        <v>33333</v>
      </c>
      <c r="D6" s="20"/>
      <c r="E6" s="29">
        <v>76666</v>
      </c>
      <c r="F6" s="29">
        <v>76666</v>
      </c>
      <c r="G6" s="29">
        <v>33333</v>
      </c>
      <c r="H6" s="29">
        <v>33333</v>
      </c>
      <c r="I6" s="29">
        <v>33333</v>
      </c>
    </row>
    <row r="7" spans="2:11" x14ac:dyDescent="0.2">
      <c r="B7" s="18" t="s">
        <v>3</v>
      </c>
      <c r="C7" s="30">
        <f>E5</f>
        <v>66667</v>
      </c>
      <c r="D7" s="29">
        <v>76666</v>
      </c>
      <c r="E7" s="20"/>
      <c r="F7" s="29">
        <v>33333</v>
      </c>
      <c r="G7" s="29">
        <v>40000</v>
      </c>
      <c r="H7" s="29">
        <v>40000</v>
      </c>
      <c r="I7" s="29">
        <v>66667</v>
      </c>
    </row>
    <row r="8" spans="2:11" x14ac:dyDescent="0.2">
      <c r="B8" s="18" t="s">
        <v>4</v>
      </c>
      <c r="C8" s="29">
        <v>33333</v>
      </c>
      <c r="D8" s="29">
        <f>F6</f>
        <v>76666</v>
      </c>
      <c r="E8" s="30">
        <f>F7</f>
        <v>33333</v>
      </c>
      <c r="F8" s="20"/>
      <c r="G8" s="29">
        <v>66667</v>
      </c>
      <c r="H8" s="29">
        <v>66667</v>
      </c>
      <c r="I8" s="29">
        <v>66667</v>
      </c>
    </row>
    <row r="9" spans="2:11" x14ac:dyDescent="0.2">
      <c r="B9" s="19" t="s">
        <v>5</v>
      </c>
      <c r="C9" s="30">
        <f>G5</f>
        <v>40000</v>
      </c>
      <c r="D9" s="30">
        <f>G6</f>
        <v>33333</v>
      </c>
      <c r="E9" s="30">
        <f>G7</f>
        <v>40000</v>
      </c>
      <c r="F9" s="29">
        <f>G8</f>
        <v>66667</v>
      </c>
      <c r="G9" s="20"/>
      <c r="H9" s="29">
        <v>40000</v>
      </c>
      <c r="I9" s="29">
        <v>33333</v>
      </c>
    </row>
    <row r="10" spans="2:11" x14ac:dyDescent="0.2">
      <c r="B10" s="19" t="s">
        <v>6</v>
      </c>
      <c r="C10" s="30">
        <f>H5</f>
        <v>33333</v>
      </c>
      <c r="D10" s="30">
        <f>H6</f>
        <v>33333</v>
      </c>
      <c r="E10" s="30">
        <f>H7</f>
        <v>40000</v>
      </c>
      <c r="F10" s="30">
        <f>H8</f>
        <v>66667</v>
      </c>
      <c r="G10" s="30">
        <f>H9</f>
        <v>40000</v>
      </c>
      <c r="H10" s="20"/>
      <c r="I10" s="29">
        <v>33333</v>
      </c>
    </row>
    <row r="11" spans="2:11" x14ac:dyDescent="0.2">
      <c r="B11" s="19" t="s">
        <v>7</v>
      </c>
      <c r="C11" s="30">
        <f>I5</f>
        <v>33333.333333333336</v>
      </c>
      <c r="D11" s="30">
        <f>I6</f>
        <v>33333</v>
      </c>
      <c r="E11" s="30">
        <f>I7</f>
        <v>66667</v>
      </c>
      <c r="F11" s="30">
        <f>I8</f>
        <v>66667</v>
      </c>
      <c r="G11" s="30">
        <f>I9</f>
        <v>33333</v>
      </c>
      <c r="H11" s="30">
        <f>I10</f>
        <v>33333</v>
      </c>
      <c r="I11" s="20"/>
    </row>
    <row r="12" spans="2:11" x14ac:dyDescent="0.2">
      <c r="B12" s="32"/>
      <c r="C12" s="33"/>
      <c r="D12" s="33"/>
      <c r="E12" s="33"/>
      <c r="F12" s="33"/>
      <c r="G12" s="33"/>
      <c r="H12" s="33"/>
      <c r="I12" s="32"/>
    </row>
    <row r="14" spans="2:11" x14ac:dyDescent="0.2">
      <c r="B14" s="3" t="s">
        <v>18</v>
      </c>
    </row>
    <row r="15" spans="2:11" x14ac:dyDescent="0.2">
      <c r="B15" s="3" t="s">
        <v>8</v>
      </c>
      <c r="C15" s="3">
        <v>3</v>
      </c>
      <c r="D15" s="34">
        <v>2600000</v>
      </c>
      <c r="E15" s="3" t="s">
        <v>10</v>
      </c>
      <c r="F15" s="3" t="s">
        <v>15</v>
      </c>
      <c r="G15" s="3" t="s">
        <v>16</v>
      </c>
    </row>
    <row r="16" spans="2:11" x14ac:dyDescent="0.2">
      <c r="B16" s="3" t="s">
        <v>9</v>
      </c>
      <c r="C16" s="3">
        <v>30</v>
      </c>
      <c r="D16" s="34">
        <v>2000000</v>
      </c>
      <c r="E16" s="3" t="s">
        <v>11</v>
      </c>
    </row>
    <row r="17" spans="2:5" x14ac:dyDescent="0.2">
      <c r="D17" s="34">
        <v>1000000</v>
      </c>
      <c r="E17" s="3" t="s">
        <v>12</v>
      </c>
    </row>
    <row r="18" spans="2:5" x14ac:dyDescent="0.2">
      <c r="C18" s="3">
        <f>C16*C15</f>
        <v>90</v>
      </c>
      <c r="D18" s="34">
        <v>1000000</v>
      </c>
      <c r="E18" s="3" t="s">
        <v>13</v>
      </c>
    </row>
    <row r="19" spans="2:5" x14ac:dyDescent="0.2">
      <c r="D19" s="34">
        <v>1200000</v>
      </c>
    </row>
    <row r="20" spans="2:5" x14ac:dyDescent="0.2">
      <c r="B20" s="49" t="s">
        <v>17</v>
      </c>
      <c r="C20" s="10">
        <f>(D19*C15)/C18</f>
        <v>40000</v>
      </c>
      <c r="D20" s="34">
        <v>1000000</v>
      </c>
      <c r="E20" s="3" t="s">
        <v>14</v>
      </c>
    </row>
    <row r="21" spans="2:5" x14ac:dyDescent="0.2">
      <c r="B21" s="49"/>
    </row>
    <row r="22" spans="2:5" x14ac:dyDescent="0.2">
      <c r="B22" s="35"/>
    </row>
    <row r="23" spans="2:5" x14ac:dyDescent="0.2">
      <c r="B23" s="35" t="s">
        <v>19</v>
      </c>
      <c r="C23" s="3" t="s">
        <v>20</v>
      </c>
      <c r="D23" s="11"/>
    </row>
    <row r="24" spans="2:5" x14ac:dyDescent="0.2">
      <c r="B24" s="35"/>
    </row>
    <row r="25" spans="2:5" x14ac:dyDescent="0.2">
      <c r="B25" s="35" t="s">
        <v>22</v>
      </c>
    </row>
    <row r="26" spans="2:5" x14ac:dyDescent="0.2">
      <c r="B26" s="35"/>
    </row>
  </sheetData>
  <mergeCells count="3">
    <mergeCell ref="B20:B21"/>
    <mergeCell ref="B2:I2"/>
    <mergeCell ref="B3:I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8610E-250A-4596-A86A-F1C7B3EC760A}">
  <dimension ref="B2:L12"/>
  <sheetViews>
    <sheetView workbookViewId="0">
      <selection activeCell="J4" sqref="J4"/>
    </sheetView>
  </sheetViews>
  <sheetFormatPr baseColWidth="10" defaultRowHeight="12.75" x14ac:dyDescent="0.2"/>
  <cols>
    <col min="1" max="1" width="11.42578125" style="3"/>
    <col min="2" max="2" width="13.7109375" style="3" bestFit="1" customWidth="1"/>
    <col min="3" max="3" width="12" style="3" bestFit="1" customWidth="1"/>
    <col min="4" max="7" width="11.42578125" style="3"/>
    <col min="8" max="8" width="12" style="3" bestFit="1" customWidth="1"/>
    <col min="9" max="9" width="13.28515625" style="3" bestFit="1" customWidth="1"/>
    <col min="10" max="10" width="12.28515625" style="3" bestFit="1" customWidth="1"/>
    <col min="11" max="11" width="12" style="3" bestFit="1" customWidth="1"/>
    <col min="12" max="16384" width="11.42578125" style="3"/>
  </cols>
  <sheetData>
    <row r="2" spans="2:12" x14ac:dyDescent="0.2">
      <c r="B2" s="47" t="s">
        <v>61</v>
      </c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2:12" ht="12.75" customHeight="1" x14ac:dyDescent="0.2">
      <c r="B3" s="50" t="s">
        <v>62</v>
      </c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2:12" x14ac:dyDescent="0.2">
      <c r="J4" s="35" t="s">
        <v>23</v>
      </c>
    </row>
    <row r="5" spans="2:12" ht="36" customHeight="1" x14ac:dyDescent="0.2">
      <c r="B5" s="18"/>
      <c r="C5" s="25" t="s">
        <v>1</v>
      </c>
      <c r="D5" s="25" t="s">
        <v>2</v>
      </c>
      <c r="E5" s="25" t="s">
        <v>3</v>
      </c>
      <c r="F5" s="25" t="s">
        <v>4</v>
      </c>
      <c r="G5" s="26" t="s">
        <v>5</v>
      </c>
      <c r="H5" s="26" t="s">
        <v>6</v>
      </c>
      <c r="I5" s="26" t="s">
        <v>7</v>
      </c>
      <c r="J5" s="26" t="s">
        <v>24</v>
      </c>
      <c r="K5" s="36" t="s">
        <v>25</v>
      </c>
      <c r="L5" s="26" t="s">
        <v>26</v>
      </c>
    </row>
    <row r="6" spans="2:12" x14ac:dyDescent="0.2">
      <c r="B6" s="25" t="s">
        <v>0</v>
      </c>
      <c r="C6" s="37"/>
      <c r="D6" s="38">
        <f>'Fletes ($ por ton)'!D5/'Distancias '!D11</f>
        <v>2083.3125</v>
      </c>
      <c r="E6" s="38">
        <f>'Fletes ($ por ton)'!E5/'Distancias '!E11</f>
        <v>2469.1481481481483</v>
      </c>
      <c r="F6" s="38">
        <f>'Fletes ($ por ton)'!F5/'Distancias '!F11</f>
        <v>3333.35</v>
      </c>
      <c r="G6" s="38">
        <f>'Fletes ($ por ton)'!G5/'Distancias '!G11</f>
        <v>1739.1304347826087</v>
      </c>
      <c r="H6" s="38">
        <f>'Fletes ($ por ton)'!H5/'Distancias '!H11</f>
        <v>33333</v>
      </c>
      <c r="I6" s="38">
        <f>'Fletes ($ por ton)'!I5/'Distancias '!I11</f>
        <v>30303.030303030304</v>
      </c>
      <c r="J6" s="38">
        <f t="shared" ref="J6:J12" si="0">AVERAGE(C6:I6)</f>
        <v>12210.161897660177</v>
      </c>
      <c r="K6" s="38">
        <f t="shared" ref="K6:K12" si="1">STDEV(C6:I6)</f>
        <v>15227.651779481861</v>
      </c>
      <c r="L6" s="39">
        <f>K6/J6</f>
        <v>1.2471293916585924</v>
      </c>
    </row>
    <row r="7" spans="2:12" x14ac:dyDescent="0.2">
      <c r="B7" s="25" t="s">
        <v>2</v>
      </c>
      <c r="C7" s="38">
        <f>'Fletes ($ por ton)'!C6/'Distancias '!C12</f>
        <v>2083.3125</v>
      </c>
      <c r="D7" s="40"/>
      <c r="E7" s="38">
        <f>'Fletes ($ por ton)'!E6/'Distancias '!E12</f>
        <v>3650.7619047619046</v>
      </c>
      <c r="F7" s="38">
        <f>'Fletes ($ por ton)'!F6/'Distancias '!F12</f>
        <v>3066.64</v>
      </c>
      <c r="G7" s="38">
        <f>'Fletes ($ por ton)'!G6/'Distancias '!G12</f>
        <v>4166.625</v>
      </c>
      <c r="H7" s="38">
        <f>'Fletes ($ por ton)'!H6/'Distancias '!H12</f>
        <v>2380.9285714285716</v>
      </c>
      <c r="I7" s="38">
        <f>'Fletes ($ por ton)'!I6/'Distancias '!I12</f>
        <v>3333.3</v>
      </c>
      <c r="J7" s="38">
        <f t="shared" si="0"/>
        <v>3113.5946626984128</v>
      </c>
      <c r="K7" s="38">
        <f t="shared" si="1"/>
        <v>780.53541225016363</v>
      </c>
      <c r="L7" s="39">
        <f t="shared" ref="L7:L12" si="2">K7/J7</f>
        <v>0.25068626356576185</v>
      </c>
    </row>
    <row r="8" spans="2:12" x14ac:dyDescent="0.2">
      <c r="B8" s="25" t="s">
        <v>3</v>
      </c>
      <c r="C8" s="38">
        <f>'Fletes ($ por ton)'!C7/'Distancias '!C13</f>
        <v>2469.1481481481483</v>
      </c>
      <c r="D8" s="38">
        <f>'Fletes ($ por ton)'!D7/'Distancias '!D13</f>
        <v>3650.7619047619046</v>
      </c>
      <c r="E8" s="40"/>
      <c r="F8" s="38">
        <f>'Fletes ($ por ton)'!F7/'Distancias '!F13</f>
        <v>2222.1999999999998</v>
      </c>
      <c r="G8" s="38">
        <f>'Fletes ($ por ton)'!G7/'Distancias '!G13</f>
        <v>1904.7619047619048</v>
      </c>
      <c r="H8" s="38">
        <f>'Fletes ($ por ton)'!H7/'Distancias '!H13</f>
        <v>1818.1818181818182</v>
      </c>
      <c r="I8" s="38">
        <f>'Fletes ($ por ton)'!I7/'Distancias '!I13</f>
        <v>1904.7714285714285</v>
      </c>
      <c r="J8" s="38">
        <f t="shared" si="0"/>
        <v>2328.3042007375338</v>
      </c>
      <c r="K8" s="38">
        <f t="shared" si="1"/>
        <v>692.67343368041838</v>
      </c>
      <c r="L8" s="39">
        <f t="shared" si="2"/>
        <v>0.29750126012786521</v>
      </c>
    </row>
    <row r="9" spans="2:12" x14ac:dyDescent="0.2">
      <c r="B9" s="25" t="s">
        <v>4</v>
      </c>
      <c r="C9" s="38">
        <f>'Fletes ($ por ton)'!C8/'Distancias '!C14</f>
        <v>1666.65</v>
      </c>
      <c r="D9" s="38">
        <f>'Fletes ($ por ton)'!D8/'Distancias '!D14</f>
        <v>3066.64</v>
      </c>
      <c r="E9" s="38">
        <f>'Fletes ($ por ton)'!E8/'Distancias '!E14</f>
        <v>2222.1999999999998</v>
      </c>
      <c r="F9" s="40"/>
      <c r="G9" s="38">
        <f>'Fletes ($ por ton)'!G8/'Distancias '!G14</f>
        <v>2380.9642857142858</v>
      </c>
      <c r="H9" s="38">
        <f>'Fletes ($ por ton)'!H8/'Distancias '!H14</f>
        <v>2564.1153846153848</v>
      </c>
      <c r="I9" s="38">
        <f>'Fletes ($ por ton)'!I8/'Distancias '!I14</f>
        <v>2222.2333333333331</v>
      </c>
      <c r="J9" s="38">
        <f t="shared" si="0"/>
        <v>2353.8005006105009</v>
      </c>
      <c r="K9" s="38">
        <f t="shared" si="1"/>
        <v>460.41607167876987</v>
      </c>
      <c r="L9" s="39">
        <f t="shared" si="2"/>
        <v>0.19560539287817832</v>
      </c>
    </row>
    <row r="10" spans="2:12" x14ac:dyDescent="0.2">
      <c r="B10" s="26" t="s">
        <v>5</v>
      </c>
      <c r="C10" s="38">
        <f>'Fletes ($ por ton)'!C9/'Distancias '!C15</f>
        <v>1739.1304347826087</v>
      </c>
      <c r="D10" s="38">
        <f>'Fletes ($ por ton)'!D9/'Distancias '!D15</f>
        <v>4166.625</v>
      </c>
      <c r="E10" s="38">
        <f>'Fletes ($ por ton)'!E9/'Distancias '!E15</f>
        <v>1904.7619047619048</v>
      </c>
      <c r="F10" s="38">
        <f>'Fletes ($ por ton)'!F9/'Distancias '!F15</f>
        <v>2380.9642857142858</v>
      </c>
      <c r="G10" s="40"/>
      <c r="H10" s="38">
        <f>'Fletes ($ por ton)'!H9/'Distancias '!H15</f>
        <v>3076.9230769230771</v>
      </c>
      <c r="I10" s="38">
        <f>'Fletes ($ por ton)'!I9/'Distancias '!I15</f>
        <v>2222.1999999999998</v>
      </c>
      <c r="J10" s="38">
        <f t="shared" si="0"/>
        <v>2581.7674503636463</v>
      </c>
      <c r="K10" s="38">
        <f t="shared" si="1"/>
        <v>904.97921061755267</v>
      </c>
      <c r="L10" s="39">
        <f t="shared" si="2"/>
        <v>0.35052700447133023</v>
      </c>
    </row>
    <row r="11" spans="2:12" x14ac:dyDescent="0.2">
      <c r="B11" s="26" t="s">
        <v>6</v>
      </c>
      <c r="C11" s="38">
        <f>'Fletes ($ por ton)'!C10/'Distancias '!C16</f>
        <v>33333</v>
      </c>
      <c r="D11" s="38">
        <f>'Fletes ($ por ton)'!D10/'Distancias '!D16</f>
        <v>2380.9285714285716</v>
      </c>
      <c r="E11" s="38">
        <f>'Fletes ($ por ton)'!E10/'Distancias '!E16</f>
        <v>1818.1818181818182</v>
      </c>
      <c r="F11" s="38">
        <f>'Fletes ($ por ton)'!F10/'Distancias '!F16</f>
        <v>2564.1153846153848</v>
      </c>
      <c r="G11" s="38">
        <f>'Fletes ($ por ton)'!G10/'Distancias '!G16</f>
        <v>3076.9230769230771</v>
      </c>
      <c r="H11" s="40"/>
      <c r="I11" s="38">
        <f>'Fletes ($ por ton)'!I10/'Distancias '!I16</f>
        <v>8333.25</v>
      </c>
      <c r="J11" s="38">
        <f t="shared" si="0"/>
        <v>8584.3998085248077</v>
      </c>
      <c r="K11" s="38">
        <f t="shared" si="1"/>
        <v>12356.35199757623</v>
      </c>
      <c r="L11" s="39">
        <f t="shared" si="2"/>
        <v>1.4393961457044038</v>
      </c>
    </row>
    <row r="12" spans="2:12" x14ac:dyDescent="0.2">
      <c r="B12" s="26" t="s">
        <v>7</v>
      </c>
      <c r="C12" s="38">
        <f>'Fletes ($ por ton)'!C11/'Distancias '!C17</f>
        <v>30303.030303030304</v>
      </c>
      <c r="D12" s="38">
        <f>'Fletes ($ por ton)'!D11/'Distancias '!D17</f>
        <v>3333.3</v>
      </c>
      <c r="E12" s="38">
        <f>'Fletes ($ por ton)'!E11/'Distancias '!E17</f>
        <v>1904.7714285714285</v>
      </c>
      <c r="F12" s="38">
        <f>'Fletes ($ por ton)'!F11/'Distancias '!F17</f>
        <v>2222.2333333333331</v>
      </c>
      <c r="G12" s="38">
        <f>'Fletes ($ por ton)'!G11/'Distancias '!G17</f>
        <v>2222.1999999999998</v>
      </c>
      <c r="H12" s="38">
        <f>'Fletes ($ por ton)'!H11/'Distancias '!H17</f>
        <v>8333.25</v>
      </c>
      <c r="I12" s="40"/>
      <c r="J12" s="38">
        <f t="shared" si="0"/>
        <v>8053.130844155844</v>
      </c>
      <c r="K12" s="38">
        <f t="shared" si="1"/>
        <v>11164.360614591304</v>
      </c>
      <c r="L12" s="39">
        <f t="shared" si="2"/>
        <v>1.386337913867782</v>
      </c>
    </row>
  </sheetData>
  <mergeCells count="2">
    <mergeCell ref="B2:L2"/>
    <mergeCell ref="B3:L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C8CD6-4775-4D81-9A58-EDF50DC059C2}">
  <dimension ref="B2:Y64"/>
  <sheetViews>
    <sheetView tabSelected="1" zoomScale="80" workbookViewId="0">
      <selection activeCell="L5" sqref="L5"/>
    </sheetView>
  </sheetViews>
  <sheetFormatPr baseColWidth="10" defaultRowHeight="12.75" x14ac:dyDescent="0.2"/>
  <cols>
    <col min="1" max="16384" width="11.42578125" style="3"/>
  </cols>
  <sheetData>
    <row r="2" spans="2:19" x14ac:dyDescent="0.2">
      <c r="B2" s="2">
        <v>1</v>
      </c>
      <c r="H2" s="4"/>
    </row>
    <row r="3" spans="2:19" x14ac:dyDescent="0.2">
      <c r="B3" s="5" t="s">
        <v>37</v>
      </c>
      <c r="C3" s="5"/>
      <c r="D3" s="5"/>
      <c r="E3" s="5"/>
    </row>
    <row r="4" spans="2:19" x14ac:dyDescent="0.2">
      <c r="B4" s="5" t="s">
        <v>38</v>
      </c>
      <c r="C4" s="5"/>
      <c r="D4" s="5"/>
      <c r="E4" s="5"/>
      <c r="G4" s="3" t="s">
        <v>44</v>
      </c>
    </row>
    <row r="5" spans="2:19" x14ac:dyDescent="0.2">
      <c r="B5" s="5" t="s">
        <v>39</v>
      </c>
      <c r="C5" s="5"/>
      <c r="D5" s="5"/>
      <c r="E5" s="5"/>
      <c r="G5" s="6" t="s">
        <v>45</v>
      </c>
      <c r="H5" s="6" t="s">
        <v>46</v>
      </c>
      <c r="I5" s="3" t="s">
        <v>48</v>
      </c>
      <c r="M5" s="7"/>
      <c r="N5" s="7"/>
      <c r="O5" s="7"/>
    </row>
    <row r="6" spans="2:19" ht="13.5" x14ac:dyDescent="0.25">
      <c r="B6" s="5" t="s">
        <v>40</v>
      </c>
      <c r="C6" s="5"/>
      <c r="D6" s="5"/>
      <c r="E6" s="5"/>
      <c r="G6" s="3">
        <v>0.84</v>
      </c>
      <c r="H6" s="3">
        <v>3.77</v>
      </c>
      <c r="I6" s="8">
        <v>13.952999999999999</v>
      </c>
      <c r="J6" s="3" t="s">
        <v>49</v>
      </c>
      <c r="N6" s="9"/>
      <c r="Q6" s="52" t="s">
        <v>50</v>
      </c>
      <c r="R6" s="52"/>
      <c r="S6" s="52"/>
    </row>
    <row r="7" spans="2:19" x14ac:dyDescent="0.2">
      <c r="B7" s="5" t="s">
        <v>41</v>
      </c>
      <c r="C7" s="5"/>
      <c r="D7" s="5"/>
      <c r="E7" s="5"/>
    </row>
    <row r="8" spans="2:19" x14ac:dyDescent="0.2">
      <c r="B8" s="5"/>
      <c r="C8" s="5"/>
      <c r="D8" s="5"/>
      <c r="E8" s="5"/>
    </row>
    <row r="9" spans="2:19" x14ac:dyDescent="0.2">
      <c r="B9" s="5" t="s">
        <v>42</v>
      </c>
      <c r="C9" s="5"/>
      <c r="D9" s="5"/>
      <c r="E9" s="5"/>
    </row>
    <row r="10" spans="2:19" x14ac:dyDescent="0.2">
      <c r="B10" s="5" t="s">
        <v>43</v>
      </c>
      <c r="C10" s="5"/>
      <c r="D10" s="5"/>
      <c r="E10" s="5"/>
    </row>
    <row r="14" spans="2:19" x14ac:dyDescent="0.2">
      <c r="B14" s="4"/>
      <c r="C14" s="4"/>
      <c r="D14" s="4"/>
      <c r="E14" s="4"/>
    </row>
    <row r="15" spans="2:19" x14ac:dyDescent="0.2">
      <c r="B15" s="4"/>
      <c r="C15" s="4"/>
      <c r="D15" s="4"/>
      <c r="E15" s="4"/>
    </row>
    <row r="16" spans="2:19" x14ac:dyDescent="0.2">
      <c r="B16" s="4"/>
      <c r="C16" s="4"/>
      <c r="D16" s="51" t="s">
        <v>47</v>
      </c>
      <c r="E16" s="51"/>
    </row>
    <row r="17" spans="2:25" x14ac:dyDescent="0.2">
      <c r="B17" s="4"/>
      <c r="C17" s="4"/>
      <c r="D17" s="4"/>
      <c r="E17" s="4"/>
    </row>
    <row r="18" spans="2:25" x14ac:dyDescent="0.2">
      <c r="B18" s="4"/>
      <c r="C18" s="4"/>
      <c r="D18" s="4"/>
      <c r="E18" s="4"/>
    </row>
    <row r="19" spans="2:25" x14ac:dyDescent="0.2">
      <c r="B19" s="4"/>
      <c r="C19" s="4"/>
      <c r="D19" s="4"/>
      <c r="E19" s="4"/>
    </row>
    <row r="20" spans="2:25" x14ac:dyDescent="0.2">
      <c r="B20" s="4"/>
      <c r="C20" s="4"/>
      <c r="D20" s="4"/>
      <c r="E20" s="4"/>
      <c r="H20" s="4"/>
    </row>
    <row r="21" spans="2:25" x14ac:dyDescent="0.2">
      <c r="B21" s="4"/>
      <c r="C21" s="4"/>
      <c r="D21" s="4"/>
      <c r="E21" s="4"/>
    </row>
    <row r="22" spans="2:25" x14ac:dyDescent="0.2">
      <c r="B22" s="4"/>
      <c r="C22" s="4"/>
      <c r="D22" s="4"/>
      <c r="E22" s="4"/>
    </row>
    <row r="23" spans="2:25" x14ac:dyDescent="0.2">
      <c r="B23" s="4"/>
      <c r="C23" s="4"/>
      <c r="D23" s="4"/>
      <c r="E23" s="4"/>
    </row>
    <row r="24" spans="2:25" x14ac:dyDescent="0.2">
      <c r="B24" s="4"/>
      <c r="C24" s="4"/>
      <c r="D24" s="4"/>
      <c r="E24" s="4"/>
    </row>
    <row r="25" spans="2:25" x14ac:dyDescent="0.2">
      <c r="B25" s="4"/>
      <c r="C25" s="4"/>
      <c r="D25" s="4"/>
      <c r="E25" s="4"/>
      <c r="S25" s="27" t="s">
        <v>65</v>
      </c>
    </row>
    <row r="26" spans="2:25" x14ac:dyDescent="0.2">
      <c r="B26" s="4"/>
      <c r="C26" s="4"/>
      <c r="D26" s="4"/>
      <c r="E26" s="4"/>
    </row>
    <row r="27" spans="2:25" x14ac:dyDescent="0.2">
      <c r="B27" s="4"/>
      <c r="C27" s="4"/>
      <c r="D27" s="4"/>
      <c r="E27" s="4"/>
    </row>
    <row r="28" spans="2:25" x14ac:dyDescent="0.2">
      <c r="B28" s="4"/>
      <c r="C28" s="4"/>
      <c r="D28" s="4"/>
      <c r="E28" s="4"/>
    </row>
    <row r="29" spans="2:25" x14ac:dyDescent="0.2">
      <c r="B29" s="4"/>
      <c r="C29" s="4"/>
      <c r="D29" s="4"/>
      <c r="E29" s="4"/>
    </row>
    <row r="30" spans="2:25" x14ac:dyDescent="0.2">
      <c r="B30" s="4"/>
      <c r="C30" s="4"/>
      <c r="D30" s="4"/>
      <c r="E30" s="4"/>
      <c r="Y30" s="27" t="s">
        <v>66</v>
      </c>
    </row>
    <row r="31" spans="2:25" x14ac:dyDescent="0.2">
      <c r="B31" s="4"/>
      <c r="C31" s="4"/>
      <c r="D31" s="4"/>
      <c r="E31" s="4"/>
    </row>
    <row r="32" spans="2:25" x14ac:dyDescent="0.2">
      <c r="B32" s="4"/>
      <c r="C32" s="4"/>
      <c r="D32" s="4"/>
      <c r="E32" s="4"/>
    </row>
    <row r="33" spans="2:9" x14ac:dyDescent="0.2">
      <c r="B33" s="4"/>
      <c r="C33" s="4"/>
      <c r="D33" s="4"/>
      <c r="E33" s="4"/>
      <c r="I33" s="27" t="s">
        <v>63</v>
      </c>
    </row>
    <row r="34" spans="2:9" x14ac:dyDescent="0.2">
      <c r="B34" s="4"/>
      <c r="C34" s="4"/>
      <c r="D34" s="4"/>
      <c r="E34" s="4"/>
    </row>
    <row r="35" spans="2:9" x14ac:dyDescent="0.2">
      <c r="B35" s="4"/>
      <c r="C35" s="4"/>
      <c r="D35" s="4"/>
      <c r="E35" s="4"/>
    </row>
    <row r="36" spans="2:9" x14ac:dyDescent="0.2">
      <c r="B36" s="4"/>
      <c r="C36" s="4"/>
      <c r="D36" s="4"/>
      <c r="E36" s="4"/>
    </row>
    <row r="37" spans="2:9" x14ac:dyDescent="0.2">
      <c r="B37" s="4"/>
      <c r="C37" s="4"/>
      <c r="D37" s="4"/>
      <c r="E37" s="4"/>
    </row>
    <row r="38" spans="2:9" x14ac:dyDescent="0.2">
      <c r="B38" s="4"/>
      <c r="C38" s="4"/>
      <c r="D38" s="4"/>
      <c r="E38" s="4"/>
    </row>
    <row r="39" spans="2:9" x14ac:dyDescent="0.2">
      <c r="B39" s="4"/>
      <c r="C39" s="4"/>
      <c r="D39" s="4"/>
      <c r="E39" s="4"/>
    </row>
    <row r="40" spans="2:9" x14ac:dyDescent="0.2">
      <c r="B40" s="4"/>
      <c r="C40" s="4"/>
      <c r="D40" s="4"/>
      <c r="E40" s="4"/>
    </row>
    <row r="41" spans="2:9" x14ac:dyDescent="0.2">
      <c r="B41" s="4"/>
      <c r="C41" s="4"/>
      <c r="D41" s="4"/>
      <c r="E41" s="4"/>
    </row>
    <row r="42" spans="2:9" x14ac:dyDescent="0.2">
      <c r="B42" s="4"/>
      <c r="C42" s="4"/>
      <c r="D42" s="4"/>
      <c r="E42" s="4"/>
      <c r="H42" s="2"/>
    </row>
    <row r="43" spans="2:9" x14ac:dyDescent="0.2">
      <c r="B43" s="4"/>
      <c r="C43" s="4"/>
      <c r="D43" s="4"/>
      <c r="E43" s="4"/>
    </row>
    <row r="44" spans="2:9" x14ac:dyDescent="0.2">
      <c r="B44" s="4"/>
      <c r="C44" s="4"/>
      <c r="D44" s="4"/>
      <c r="E44" s="4"/>
    </row>
    <row r="45" spans="2:9" x14ac:dyDescent="0.2">
      <c r="B45" s="4"/>
      <c r="C45" s="4"/>
      <c r="D45" s="4"/>
      <c r="E45" s="4"/>
    </row>
    <row r="46" spans="2:9" x14ac:dyDescent="0.2">
      <c r="B46" s="4"/>
      <c r="C46" s="4"/>
      <c r="D46" s="4"/>
      <c r="E46" s="4"/>
    </row>
    <row r="47" spans="2:9" x14ac:dyDescent="0.2">
      <c r="B47" s="4"/>
      <c r="C47" s="4"/>
      <c r="D47" s="4"/>
      <c r="E47" s="4"/>
    </row>
    <row r="48" spans="2:9" x14ac:dyDescent="0.2">
      <c r="B48" s="4"/>
      <c r="C48" s="4"/>
      <c r="D48" s="4"/>
      <c r="E48" s="4"/>
    </row>
    <row r="49" spans="2:9" x14ac:dyDescent="0.2">
      <c r="B49" s="4"/>
      <c r="C49" s="4"/>
      <c r="D49" s="4"/>
      <c r="E49" s="4"/>
    </row>
    <row r="50" spans="2:9" x14ac:dyDescent="0.2">
      <c r="B50" s="4"/>
      <c r="C50" s="4"/>
      <c r="D50" s="4"/>
      <c r="E50" s="4"/>
    </row>
    <row r="51" spans="2:9" x14ac:dyDescent="0.2">
      <c r="B51" s="4"/>
      <c r="C51" s="4"/>
      <c r="D51" s="4"/>
      <c r="E51" s="4"/>
    </row>
    <row r="52" spans="2:9" x14ac:dyDescent="0.2">
      <c r="B52" s="4"/>
      <c r="C52" s="4"/>
      <c r="D52" s="4"/>
      <c r="E52" s="4"/>
    </row>
    <row r="53" spans="2:9" x14ac:dyDescent="0.2">
      <c r="B53" s="4"/>
      <c r="C53" s="4"/>
      <c r="D53" s="4"/>
      <c r="E53" s="4"/>
    </row>
    <row r="54" spans="2:9" x14ac:dyDescent="0.2">
      <c r="B54" s="4"/>
      <c r="C54" s="4"/>
      <c r="D54" s="4"/>
      <c r="E54" s="4"/>
    </row>
    <row r="55" spans="2:9" x14ac:dyDescent="0.2">
      <c r="B55" s="4"/>
      <c r="C55" s="4"/>
      <c r="D55" s="4"/>
      <c r="E55" s="4"/>
    </row>
    <row r="64" spans="2:9" x14ac:dyDescent="0.2">
      <c r="I64" s="27" t="s">
        <v>64</v>
      </c>
    </row>
  </sheetData>
  <mergeCells count="2">
    <mergeCell ref="D16:E16"/>
    <mergeCell ref="Q6:S6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50498F04C8D443AC77D0579553BC7B" ma:contentTypeVersion="6" ma:contentTypeDescription="Crear nuevo documento." ma:contentTypeScope="" ma:versionID="29f42279df8d00e28ad97af57f04b8e6">
  <xsd:schema xmlns:xsd="http://www.w3.org/2001/XMLSchema" xmlns:xs="http://www.w3.org/2001/XMLSchema" xmlns:p="http://schemas.microsoft.com/office/2006/metadata/properties" xmlns:ns2="4cca6d7c-7781-484a-8523-4f948428e19f" targetNamespace="http://schemas.microsoft.com/office/2006/metadata/properties" ma:root="true" ma:fieldsID="4e96d3c4b92b3e99997ff4aad6f7f50e" ns2:_="">
    <xsd:import namespace="4cca6d7c-7781-484a-8523-4f948428e1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ca6d7c-7781-484a-8523-4f948428e1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CF0E64-BC71-4CB9-A7C1-6B7DAE985D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8CE697-D806-4332-BA7B-B76044A95DAA}">
  <ds:schemaRefs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4cca6d7c-7781-484a-8523-4f948428e19f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374451B-89BE-4A9D-A26F-4E7E57EB0B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ca6d7c-7781-484a-8523-4f948428e1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Distancias </vt:lpstr>
      <vt:lpstr>Fletes ($ por ton)</vt:lpstr>
      <vt:lpstr>Fletes ($ por ton por km)</vt:lpstr>
      <vt:lpstr>resultado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</dc:creator>
  <cp:lastModifiedBy>Laura Meneses</cp:lastModifiedBy>
  <dcterms:created xsi:type="dcterms:W3CDTF">2021-10-05T01:11:29Z</dcterms:created>
  <dcterms:modified xsi:type="dcterms:W3CDTF">2021-11-22T19:27:22Z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0x0101005450498F04C8D443AC77D0579553BC7B</vt:lpwstr>
  </property>
</Properties>
</file>